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D" sheetId="8" r:id="rId1"/>
    <sheet name="7D" sheetId="7" r:id="rId2"/>
    <sheet name="6D" sheetId="6" r:id="rId3"/>
    <sheet name="5D" sheetId="5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T3" i="9"/>
  <c r="L93" i="9"/>
  <c r="B9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<sst xmlns="http://schemas.openxmlformats.org/spreadsheetml/2006/main" count="74" uniqueCount="26">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</sst>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 No Cart Run</a:t>
            </a:r>
            <a:r>
              <a:rPr lang="en-US" baseline="0"/>
              <a:t>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- 8D'!$E$3:$E$92</c:f>
              <c:numCache>
                <c:formatCode>0.000</c:formatCode>
                <c:ptCount val="90"/>
                <c:pt idx="0">
                  <c:v>0.61954436149253522</c:v>
                </c:pt>
                <c:pt idx="1">
                  <c:v>0.58666670738473237</c:v>
                </c:pt>
                <c:pt idx="2">
                  <c:v>0.59169633524395515</c:v>
                </c:pt>
                <c:pt idx="3">
                  <c:v>0.5902527327078595</c:v>
                </c:pt>
                <c:pt idx="4">
                  <c:v>0.59465645005724299</c:v>
                </c:pt>
                <c:pt idx="5">
                  <c:v>0.60620095526604767</c:v>
                </c:pt>
                <c:pt idx="6">
                  <c:v>0.64043480072150283</c:v>
                </c:pt>
                <c:pt idx="7">
                  <c:v>0.67138317237257039</c:v>
                </c:pt>
                <c:pt idx="8">
                  <c:v>0.68461346161991932</c:v>
                </c:pt>
                <c:pt idx="9">
                  <c:v>0.68714556175289909</c:v>
                </c:pt>
                <c:pt idx="10">
                  <c:v>0.68644706848308923</c:v>
                </c:pt>
                <c:pt idx="11">
                  <c:v>0.67558582227942798</c:v>
                </c:pt>
                <c:pt idx="12">
                  <c:v>0.67741887277505741</c:v>
                </c:pt>
                <c:pt idx="13">
                  <c:v>0.69267064069412299</c:v>
                </c:pt>
                <c:pt idx="14">
                  <c:v>0.69218384291445101</c:v>
                </c:pt>
                <c:pt idx="15">
                  <c:v>0.69467294971399451</c:v>
                </c:pt>
                <c:pt idx="16">
                  <c:v>0.65896300851220091</c:v>
                </c:pt>
                <c:pt idx="17">
                  <c:v>0.64334021709729172</c:v>
                </c:pt>
                <c:pt idx="18">
                  <c:v>0.64918892589707833</c:v>
                </c:pt>
                <c:pt idx="19">
                  <c:v>0.64816613556934821</c:v>
                </c:pt>
                <c:pt idx="20">
                  <c:v>0.67247770393406814</c:v>
                </c:pt>
                <c:pt idx="21">
                  <c:v>0.68116627284773779</c:v>
                </c:pt>
                <c:pt idx="22">
                  <c:v>0.70348286771289548</c:v>
                </c:pt>
                <c:pt idx="23">
                  <c:v>0.70804994267027577</c:v>
                </c:pt>
                <c:pt idx="24">
                  <c:v>0.72271591310243621</c:v>
                </c:pt>
                <c:pt idx="25">
                  <c:v>0.72078497264544783</c:v>
                </c:pt>
                <c:pt idx="26">
                  <c:v>0.71869230910750692</c:v>
                </c:pt>
                <c:pt idx="27">
                  <c:v>0.72015126571952848</c:v>
                </c:pt>
                <c:pt idx="28">
                  <c:v>0.72656090947427321</c:v>
                </c:pt>
                <c:pt idx="29">
                  <c:v>0.75838385263796959</c:v>
                </c:pt>
                <c:pt idx="30">
                  <c:v>0.75754819704379195</c:v>
                </c:pt>
                <c:pt idx="31">
                  <c:v>0.74117899480689942</c:v>
                </c:pt>
                <c:pt idx="32">
                  <c:v>0.71192575802577984</c:v>
                </c:pt>
                <c:pt idx="33">
                  <c:v>0.69515812966884027</c:v>
                </c:pt>
                <c:pt idx="34">
                  <c:v>0.69450096361904989</c:v>
                </c:pt>
                <c:pt idx="35">
                  <c:v>0.69742081314550264</c:v>
                </c:pt>
                <c:pt idx="36">
                  <c:v>0.69111742710539881</c:v>
                </c:pt>
                <c:pt idx="37">
                  <c:v>0.67153488104147818</c:v>
                </c:pt>
                <c:pt idx="38">
                  <c:v>0.67472980040482156</c:v>
                </c:pt>
                <c:pt idx="39">
                  <c:v>0.67105618830975367</c:v>
                </c:pt>
                <c:pt idx="40">
                  <c:v>0.67263824661275351</c:v>
                </c:pt>
                <c:pt idx="41">
                  <c:v>0.6926823706135653</c:v>
                </c:pt>
                <c:pt idx="42">
                  <c:v>0.70201957208595633</c:v>
                </c:pt>
                <c:pt idx="43">
                  <c:v>0.70277375498453587</c:v>
                </c:pt>
                <c:pt idx="44">
                  <c:v>0.7448601015426829</c:v>
                </c:pt>
                <c:pt idx="45">
                  <c:v>0.81877035173571033</c:v>
                </c:pt>
                <c:pt idx="46">
                  <c:v>0.79218710637376621</c:v>
                </c:pt>
                <c:pt idx="47">
                  <c:v>0.78864953874403376</c:v>
                </c:pt>
                <c:pt idx="48">
                  <c:v>0.78001075042972745</c:v>
                </c:pt>
                <c:pt idx="49">
                  <c:v>0.74975147355798777</c:v>
                </c:pt>
                <c:pt idx="50">
                  <c:v>0.73325245263019845</c:v>
                </c:pt>
                <c:pt idx="51">
                  <c:v>0.73259528658040796</c:v>
                </c:pt>
                <c:pt idx="52">
                  <c:v>0.72660865404177633</c:v>
                </c:pt>
                <c:pt idx="53">
                  <c:v>0.69589381059083311</c:v>
                </c:pt>
                <c:pt idx="54">
                  <c:v>0.69361400420617825</c:v>
                </c:pt>
                <c:pt idx="55">
                  <c:v>0.6958532528984519</c:v>
                </c:pt>
                <c:pt idx="56">
                  <c:v>0.69994282623836324</c:v>
                </c:pt>
                <c:pt idx="57">
                  <c:v>0.72226011863259076</c:v>
                </c:pt>
                <c:pt idx="58">
                  <c:v>0.77607590785790104</c:v>
                </c:pt>
                <c:pt idx="59">
                  <c:v>0.77200344931282339</c:v>
                </c:pt>
                <c:pt idx="60">
                  <c:v>0.78921697667253932</c:v>
                </c:pt>
                <c:pt idx="61">
                  <c:v>0.79049073485341614</c:v>
                </c:pt>
                <c:pt idx="62">
                  <c:v>0.79599058583869742</c:v>
                </c:pt>
                <c:pt idx="63">
                  <c:v>0.79608958554593023</c:v>
                </c:pt>
                <c:pt idx="64">
                  <c:v>0.84079524547184081</c:v>
                </c:pt>
                <c:pt idx="65">
                  <c:v>0.84155709686208346</c:v>
                </c:pt>
                <c:pt idx="66">
                  <c:v>0.84161554699009566</c:v>
                </c:pt>
                <c:pt idx="67">
                  <c:v>0.85918602909910335</c:v>
                </c:pt>
                <c:pt idx="68">
                  <c:v>0.85977182658601026</c:v>
                </c:pt>
                <c:pt idx="69">
                  <c:v>0.86217168861335991</c:v>
                </c:pt>
                <c:pt idx="70">
                  <c:v>0.88075690255818839</c:v>
                </c:pt>
                <c:pt idx="71">
                  <c:v>0.8632344181130811</c:v>
                </c:pt>
                <c:pt idx="72">
                  <c:v>0.85422889577495897</c:v>
                </c:pt>
                <c:pt idx="73">
                  <c:v>0.85659793881864665</c:v>
                </c:pt>
                <c:pt idx="74">
                  <c:v>0.84463199303537284</c:v>
                </c:pt>
                <c:pt idx="75">
                  <c:v>0.86114207856705527</c:v>
                </c:pt>
                <c:pt idx="76">
                  <c:v>0.86341410476195346</c:v>
                </c:pt>
                <c:pt idx="77">
                  <c:v>0.84700266973982974</c:v>
                </c:pt>
                <c:pt idx="78">
                  <c:v>0.8414849344320785</c:v>
                </c:pt>
                <c:pt idx="79">
                  <c:v>0.82681084272565097</c:v>
                </c:pt>
                <c:pt idx="80">
                  <c:v>0.81624978348300237</c:v>
                </c:pt>
                <c:pt idx="81">
                  <c:v>0.80356151263516928</c:v>
                </c:pt>
                <c:pt idx="82">
                  <c:v>0.795953984254262</c:v>
                </c:pt>
                <c:pt idx="83">
                  <c:v>0.79814454586672301</c:v>
                </c:pt>
                <c:pt idx="84">
                  <c:v>0.80558378257517771</c:v>
                </c:pt>
                <c:pt idx="85">
                  <c:v>0.79598819761760431</c:v>
                </c:pt>
                <c:pt idx="86">
                  <c:v>0.78406917008207355</c:v>
                </c:pt>
                <c:pt idx="87">
                  <c:v>0.78125468081821159</c:v>
                </c:pt>
                <c:pt idx="88">
                  <c:v>0.77652392213798993</c:v>
                </c:pt>
                <c:pt idx="89">
                  <c:v>0.75733779499618614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- 8D'!$J$3:$J$92</c:f>
              <c:numCache>
                <c:formatCode>0.000</c:formatCode>
                <c:ptCount val="90"/>
                <c:pt idx="0">
                  <c:v>1.0675081268415392</c:v>
                </c:pt>
                <c:pt idx="1">
                  <c:v>1.0854764859499442</c:v>
                </c:pt>
                <c:pt idx="2">
                  <c:v>1.1075099843094343</c:v>
                </c:pt>
                <c:pt idx="3">
                  <c:v>1.1522562181540521</c:v>
                </c:pt>
                <c:pt idx="4">
                  <c:v>1.1820448353434467</c:v>
                </c:pt>
                <c:pt idx="5">
                  <c:v>1.2070135697579571</c:v>
                </c:pt>
                <c:pt idx="6">
                  <c:v>1.199729703688257</c:v>
                </c:pt>
                <c:pt idx="7">
                  <c:v>1.1926149844447038</c:v>
                </c:pt>
                <c:pt idx="8">
                  <c:v>1.1814527898655522</c:v>
                </c:pt>
                <c:pt idx="9">
                  <c:v>1.1439096225846299</c:v>
                </c:pt>
                <c:pt idx="10">
                  <c:v>1.0220574973150889</c:v>
                </c:pt>
                <c:pt idx="11">
                  <c:v>0.96353520240054857</c:v>
                </c:pt>
                <c:pt idx="12">
                  <c:v>0.90761743125854288</c:v>
                </c:pt>
                <c:pt idx="13">
                  <c:v>0.85342754814962363</c:v>
                </c:pt>
                <c:pt idx="14">
                  <c:v>0.81522852448776462</c:v>
                </c:pt>
                <c:pt idx="15">
                  <c:v>0.76523228965197787</c:v>
                </c:pt>
                <c:pt idx="16">
                  <c:v>0.72502043250757275</c:v>
                </c:pt>
                <c:pt idx="17">
                  <c:v>0.71311223932323664</c:v>
                </c:pt>
                <c:pt idx="18">
                  <c:v>0.68591162418940854</c:v>
                </c:pt>
                <c:pt idx="19">
                  <c:v>0.68984726874151769</c:v>
                </c:pt>
                <c:pt idx="20">
                  <c:v>0.64509990081154478</c:v>
                </c:pt>
                <c:pt idx="21">
                  <c:v>0.64403656090459405</c:v>
                </c:pt>
                <c:pt idx="22">
                  <c:v>0.64290936353856676</c:v>
                </c:pt>
                <c:pt idx="23">
                  <c:v>0.62461765799771185</c:v>
                </c:pt>
                <c:pt idx="24">
                  <c:v>0.58616435772908682</c:v>
                </c:pt>
                <c:pt idx="25">
                  <c:v>0.58555752053303833</c:v>
                </c:pt>
                <c:pt idx="26">
                  <c:v>0.58387643818332402</c:v>
                </c:pt>
                <c:pt idx="27">
                  <c:v>0.5897098091335099</c:v>
                </c:pt>
                <c:pt idx="28">
                  <c:v>0.6057080122140398</c:v>
                </c:pt>
                <c:pt idx="29">
                  <c:v>0.61311565316431071</c:v>
                </c:pt>
                <c:pt idx="30">
                  <c:v>0.60102766076673309</c:v>
                </c:pt>
                <c:pt idx="31">
                  <c:v>0.5836608799317311</c:v>
                </c:pt>
                <c:pt idx="32">
                  <c:v>0.57125683156175877</c:v>
                </c:pt>
                <c:pt idx="33">
                  <c:v>0.55654105619075234</c:v>
                </c:pt>
                <c:pt idx="34">
                  <c:v>0.55449006820422797</c:v>
                </c:pt>
                <c:pt idx="35">
                  <c:v>0.55710162572171518</c:v>
                </c:pt>
                <c:pt idx="36">
                  <c:v>0.56147297778527672</c:v>
                </c:pt>
                <c:pt idx="37">
                  <c:v>0.5740555156996362</c:v>
                </c:pt>
                <c:pt idx="38">
                  <c:v>0.60168482681652291</c:v>
                </c:pt>
                <c:pt idx="39">
                  <c:v>0.58600468690631513</c:v>
                </c:pt>
                <c:pt idx="40">
                  <c:v>0.59951938232818303</c:v>
                </c:pt>
                <c:pt idx="41">
                  <c:v>0.58316431099069777</c:v>
                </c:pt>
                <c:pt idx="42">
                  <c:v>0.58460845366801428</c:v>
                </c:pt>
                <c:pt idx="43">
                  <c:v>0.59700515840451429</c:v>
                </c:pt>
                <c:pt idx="44">
                  <c:v>0.59979521357954979</c:v>
                </c:pt>
                <c:pt idx="45">
                  <c:v>0.59633823741968628</c:v>
                </c:pt>
                <c:pt idx="46">
                  <c:v>0.60649528936027597</c:v>
                </c:pt>
                <c:pt idx="47">
                  <c:v>0.63351611339402158</c:v>
                </c:pt>
                <c:pt idx="48">
                  <c:v>0.63315992005920507</c:v>
                </c:pt>
                <c:pt idx="49">
                  <c:v>0.63198350358530853</c:v>
                </c:pt>
                <c:pt idx="50">
                  <c:v>0.64441837093894605</c:v>
                </c:pt>
                <c:pt idx="51">
                  <c:v>0.64184683097262174</c:v>
                </c:pt>
                <c:pt idx="52">
                  <c:v>0.65128932992524546</c:v>
                </c:pt>
                <c:pt idx="53">
                  <c:v>0.64389910428851782</c:v>
                </c:pt>
                <c:pt idx="54">
                  <c:v>0.61084243672143368</c:v>
                </c:pt>
                <c:pt idx="55">
                  <c:v>0.62393446201169955</c:v>
                </c:pt>
                <c:pt idx="56">
                  <c:v>0.6222639365773035</c:v>
                </c:pt>
                <c:pt idx="57">
                  <c:v>0.63326309840664841</c:v>
                </c:pt>
                <c:pt idx="58">
                  <c:v>0.62574132581275665</c:v>
                </c:pt>
                <c:pt idx="59">
                  <c:v>0.62718371588432587</c:v>
                </c:pt>
                <c:pt idx="60">
                  <c:v>0.62703846473832836</c:v>
                </c:pt>
                <c:pt idx="61">
                  <c:v>0.60726094096874084</c:v>
                </c:pt>
                <c:pt idx="62">
                  <c:v>0.60872854276992738</c:v>
                </c:pt>
                <c:pt idx="63">
                  <c:v>0.60308212285663587</c:v>
                </c:pt>
                <c:pt idx="64">
                  <c:v>0.60052614500237578</c:v>
                </c:pt>
                <c:pt idx="65">
                  <c:v>0.58125924269405216</c:v>
                </c:pt>
                <c:pt idx="66">
                  <c:v>0.59897601542891465</c:v>
                </c:pt>
                <c:pt idx="67">
                  <c:v>0.63887145929009004</c:v>
                </c:pt>
                <c:pt idx="68">
                  <c:v>0.63308729933461128</c:v>
                </c:pt>
                <c:pt idx="69">
                  <c:v>0.63522865806552586</c:v>
                </c:pt>
                <c:pt idx="70">
                  <c:v>0.6007770588158301</c:v>
                </c:pt>
                <c:pt idx="71">
                  <c:v>0.579264190815314</c:v>
                </c:pt>
                <c:pt idx="72">
                  <c:v>0.54765055617967151</c:v>
                </c:pt>
                <c:pt idx="73">
                  <c:v>0.52700527250286777</c:v>
                </c:pt>
                <c:pt idx="74">
                  <c:v>0.50683799214187963</c:v>
                </c:pt>
                <c:pt idx="75">
                  <c:v>0.49605657599361097</c:v>
                </c:pt>
                <c:pt idx="76">
                  <c:v>0.47855997646771192</c:v>
                </c:pt>
                <c:pt idx="77">
                  <c:v>0.46787642594131862</c:v>
                </c:pt>
                <c:pt idx="78">
                  <c:v>0.46171130385829973</c:v>
                </c:pt>
                <c:pt idx="79">
                  <c:v>0.45153670867975376</c:v>
                </c:pt>
                <c:pt idx="80">
                  <c:v>0.44742499399798535</c:v>
                </c:pt>
                <c:pt idx="81">
                  <c:v>0.46423363282991559</c:v>
                </c:pt>
                <c:pt idx="82">
                  <c:v>0.46186458978622763</c:v>
                </c:pt>
                <c:pt idx="83">
                  <c:v>0.46177534501403406</c:v>
                </c:pt>
                <c:pt idx="84">
                  <c:v>0.47386979981935257</c:v>
                </c:pt>
                <c:pt idx="85">
                  <c:v>0.52702843110802999</c:v>
                </c:pt>
                <c:pt idx="86">
                  <c:v>0.54224723956036414</c:v>
                </c:pt>
                <c:pt idx="87">
                  <c:v>0.53782520944538403</c:v>
                </c:pt>
                <c:pt idx="88">
                  <c:v>0.53737933478209121</c:v>
                </c:pt>
                <c:pt idx="89">
                  <c:v>0.53569266951781269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- 8D'!$O$3:$O$92</c:f>
              <c:numCache>
                <c:formatCode>0.000</c:formatCode>
                <c:ptCount val="90"/>
                <c:pt idx="0">
                  <c:v>2.4336457012220181</c:v>
                </c:pt>
                <c:pt idx="1">
                  <c:v>2.3673379285233951</c:v>
                </c:pt>
                <c:pt idx="2">
                  <c:v>2.2852108788449148</c:v>
                </c:pt>
                <c:pt idx="3">
                  <c:v>2.2622038795315746</c:v>
                </c:pt>
                <c:pt idx="4">
                  <c:v>2.2282796114144503</c:v>
                </c:pt>
                <c:pt idx="5">
                  <c:v>2.5941137778596683</c:v>
                </c:pt>
                <c:pt idx="6">
                  <c:v>2.6810429466681005</c:v>
                </c:pt>
                <c:pt idx="7">
                  <c:v>2.8089417801518932</c:v>
                </c:pt>
                <c:pt idx="8">
                  <c:v>3.3113370275190777</c:v>
                </c:pt>
                <c:pt idx="9">
                  <c:v>3.6523404949867277</c:v>
                </c:pt>
                <c:pt idx="10">
                  <c:v>3.5535168597897266</c:v>
                </c:pt>
                <c:pt idx="11">
                  <c:v>3.5686233684496331</c:v>
                </c:pt>
                <c:pt idx="12">
                  <c:v>3.7718816456902724</c:v>
                </c:pt>
                <c:pt idx="13">
                  <c:v>3.6841878641260828</c:v>
                </c:pt>
                <c:pt idx="14">
                  <c:v>3.0351414846080216</c:v>
                </c:pt>
                <c:pt idx="15">
                  <c:v>2.8558949046498419</c:v>
                </c:pt>
                <c:pt idx="16">
                  <c:v>2.8128034073399664</c:v>
                </c:pt>
                <c:pt idx="17">
                  <c:v>2.9067595888087521</c:v>
                </c:pt>
                <c:pt idx="18">
                  <c:v>2.9937297437526857</c:v>
                </c:pt>
                <c:pt idx="19">
                  <c:v>3.1012160612115975</c:v>
                </c:pt>
                <c:pt idx="20">
                  <c:v>3.3379537869827423</c:v>
                </c:pt>
                <c:pt idx="21">
                  <c:v>3.266324644730064</c:v>
                </c:pt>
                <c:pt idx="22">
                  <c:v>3.2499614440051481</c:v>
                </c:pt>
                <c:pt idx="23">
                  <c:v>3.311419736389186</c:v>
                </c:pt>
                <c:pt idx="24">
                  <c:v>3.1214330837290745</c:v>
                </c:pt>
                <c:pt idx="25">
                  <c:v>3.1144404110998254</c:v>
                </c:pt>
                <c:pt idx="26">
                  <c:v>3.0856732583429816</c:v>
                </c:pt>
                <c:pt idx="27">
                  <c:v>3.00846235585314</c:v>
                </c:pt>
                <c:pt idx="28">
                  <c:v>2.9315349864252478</c:v>
                </c:pt>
                <c:pt idx="29">
                  <c:v>2.7787332041752713</c:v>
                </c:pt>
                <c:pt idx="30">
                  <c:v>2.6999975594250825</c:v>
                </c:pt>
                <c:pt idx="31">
                  <c:v>2.773088720564385</c:v>
                </c:pt>
                <c:pt idx="32">
                  <c:v>2.812627510194976</c:v>
                </c:pt>
                <c:pt idx="33">
                  <c:v>2.6670301122907087</c:v>
                </c:pt>
                <c:pt idx="34">
                  <c:v>2.4026697458465596</c:v>
                </c:pt>
                <c:pt idx="35">
                  <c:v>2.3896085314267967</c:v>
                </c:pt>
                <c:pt idx="36">
                  <c:v>2.3680550976207377</c:v>
                </c:pt>
                <c:pt idx="37">
                  <c:v>2.3404249133912796</c:v>
                </c:pt>
                <c:pt idx="38">
                  <c:v>2.2674229889110089</c:v>
                </c:pt>
                <c:pt idx="39">
                  <c:v>2.4008446167022188</c:v>
                </c:pt>
                <c:pt idx="40">
                  <c:v>2.5049312740439205</c:v>
                </c:pt>
                <c:pt idx="41">
                  <c:v>2.5542371044315226</c:v>
                </c:pt>
                <c:pt idx="42">
                  <c:v>2.49745355624075</c:v>
                </c:pt>
                <c:pt idx="43">
                  <c:v>2.54662113078443</c:v>
                </c:pt>
                <c:pt idx="44">
                  <c:v>2.5992706068022793</c:v>
                </c:pt>
                <c:pt idx="45">
                  <c:v>2.5780328086386555</c:v>
                </c:pt>
                <c:pt idx="46">
                  <c:v>2.5537201143017403</c:v>
                </c:pt>
                <c:pt idx="47">
                  <c:v>2.3771743447464027</c:v>
                </c:pt>
                <c:pt idx="48">
                  <c:v>2.3270507349739322</c:v>
                </c:pt>
                <c:pt idx="49">
                  <c:v>2.281466862676695</c:v>
                </c:pt>
                <c:pt idx="50">
                  <c:v>2.2803407831697045</c:v>
                </c:pt>
                <c:pt idx="51">
                  <c:v>2.2647709277408326</c:v>
                </c:pt>
                <c:pt idx="52">
                  <c:v>2.218669795991095</c:v>
                </c:pt>
                <c:pt idx="53">
                  <c:v>2.1464147270022549</c:v>
                </c:pt>
                <c:pt idx="54">
                  <c:v>2.0746070952051894</c:v>
                </c:pt>
                <c:pt idx="55">
                  <c:v>2.0334375439654639</c:v>
                </c:pt>
                <c:pt idx="56">
                  <c:v>2.0342805350799527</c:v>
                </c:pt>
                <c:pt idx="57">
                  <c:v>2.2656877311724171</c:v>
                </c:pt>
                <c:pt idx="58">
                  <c:v>2.2819689983059677</c:v>
                </c:pt>
                <c:pt idx="59">
                  <c:v>2.1897663774956597</c:v>
                </c:pt>
                <c:pt idx="60">
                  <c:v>2.1081833615277792</c:v>
                </c:pt>
                <c:pt idx="61">
                  <c:v>1.9775602341777938</c:v>
                </c:pt>
                <c:pt idx="62">
                  <c:v>1.9033430097578203</c:v>
                </c:pt>
                <c:pt idx="63">
                  <c:v>1.8450814154149113</c:v>
                </c:pt>
                <c:pt idx="64">
                  <c:v>1.8368401801080827</c:v>
                </c:pt>
                <c:pt idx="65">
                  <c:v>2.2069410754292611</c:v>
                </c:pt>
                <c:pt idx="66">
                  <c:v>2.7746166034785094</c:v>
                </c:pt>
                <c:pt idx="67">
                  <c:v>2.7616519693512487</c:v>
                </c:pt>
                <c:pt idx="68">
                  <c:v>2.7021339294223452</c:v>
                </c:pt>
                <c:pt idx="69">
                  <c:v>2.7003409289305238</c:v>
                </c:pt>
                <c:pt idx="70">
                  <c:v>2.6697246729700121</c:v>
                </c:pt>
                <c:pt idx="71">
                  <c:v>2.6018976454538336</c:v>
                </c:pt>
                <c:pt idx="72">
                  <c:v>2.6109991052245825</c:v>
                </c:pt>
                <c:pt idx="73">
                  <c:v>2.6482168575885505</c:v>
                </c:pt>
                <c:pt idx="74">
                  <c:v>2.6644890673161346</c:v>
                </c:pt>
                <c:pt idx="75">
                  <c:v>2.6873897070624442</c:v>
                </c:pt>
                <c:pt idx="76">
                  <c:v>2.7590903769984134</c:v>
                </c:pt>
                <c:pt idx="77">
                  <c:v>2.7396949656680434</c:v>
                </c:pt>
                <c:pt idx="78">
                  <c:v>2.6989151953592034</c:v>
                </c:pt>
                <c:pt idx="79">
                  <c:v>2.7969173139745904</c:v>
                </c:pt>
                <c:pt idx="80">
                  <c:v>2.8487706769502701</c:v>
                </c:pt>
                <c:pt idx="81">
                  <c:v>2.8587164537306839</c:v>
                </c:pt>
                <c:pt idx="82">
                  <c:v>2.8486408744856941</c:v>
                </c:pt>
                <c:pt idx="83">
                  <c:v>2.7921490436502632</c:v>
                </c:pt>
                <c:pt idx="84">
                  <c:v>2.9068065232828144</c:v>
                </c:pt>
                <c:pt idx="85">
                  <c:v>2.9243615729367241</c:v>
                </c:pt>
                <c:pt idx="86">
                  <c:v>2.8990034149021686</c:v>
                </c:pt>
                <c:pt idx="87">
                  <c:v>2.691671973474218</c:v>
                </c:pt>
                <c:pt idx="88">
                  <c:v>2.6633035870556601</c:v>
                </c:pt>
                <c:pt idx="89">
                  <c:v>2.9431403921360086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- 8D'!$T$3:$T$92</c:f>
              <c:numCache>
                <c:formatCode>0.000</c:formatCode>
                <c:ptCount val="90"/>
                <c:pt idx="0">
                  <c:v>5.4662055090768611</c:v>
                </c:pt>
                <c:pt idx="1">
                  <c:v>5.1948783549226745</c:v>
                </c:pt>
                <c:pt idx="2">
                  <c:v>5.0831407491560592</c:v>
                </c:pt>
                <c:pt idx="3">
                  <c:v>4.8272904377417092</c:v>
                </c:pt>
                <c:pt idx="4">
                  <c:v>4.7072698247788027</c:v>
                </c:pt>
                <c:pt idx="5">
                  <c:v>4.4808597336351159</c:v>
                </c:pt>
                <c:pt idx="6">
                  <c:v>4.4038021089600399</c:v>
                </c:pt>
                <c:pt idx="7">
                  <c:v>4.5889867452088611</c:v>
                </c:pt>
                <c:pt idx="8">
                  <c:v>4.6851176993904478</c:v>
                </c:pt>
                <c:pt idx="9">
                  <c:v>6.2474547518007357</c:v>
                </c:pt>
                <c:pt idx="10">
                  <c:v>5.6824590025583488</c:v>
                </c:pt>
                <c:pt idx="11">
                  <c:v>5.6548296833283009</c:v>
                </c:pt>
                <c:pt idx="12">
                  <c:v>5.283948876081408</c:v>
                </c:pt>
                <c:pt idx="13">
                  <c:v>5.3688091806940061</c:v>
                </c:pt>
                <c:pt idx="14">
                  <c:v>5.1668497625320438</c:v>
                </c:pt>
                <c:pt idx="15">
                  <c:v>8.1905232662598664</c:v>
                </c:pt>
                <c:pt idx="16">
                  <c:v>8.1929150070129513</c:v>
                </c:pt>
                <c:pt idx="17">
                  <c:v>6.8575225710009322</c:v>
                </c:pt>
                <c:pt idx="18">
                  <c:v>6.0145051909645204</c:v>
                </c:pt>
                <c:pt idx="19">
                  <c:v>5.4502148339559664</c:v>
                </c:pt>
                <c:pt idx="20">
                  <c:v>4.9877329066592626</c:v>
                </c:pt>
                <c:pt idx="21">
                  <c:v>4.7854478676671341</c:v>
                </c:pt>
                <c:pt idx="22">
                  <c:v>4.7384459213084495</c:v>
                </c:pt>
                <c:pt idx="23">
                  <c:v>5.2912898997028623</c:v>
                </c:pt>
                <c:pt idx="24">
                  <c:v>6.5720869152280699</c:v>
                </c:pt>
                <c:pt idx="25">
                  <c:v>6.0368946052229475</c:v>
                </c:pt>
                <c:pt idx="26">
                  <c:v>5.4207351981914424</c:v>
                </c:pt>
                <c:pt idx="27">
                  <c:v>5.1214291775767897</c:v>
                </c:pt>
                <c:pt idx="28">
                  <c:v>5.3543604427400142</c:v>
                </c:pt>
                <c:pt idx="29">
                  <c:v>5.4959661653788903</c:v>
                </c:pt>
                <c:pt idx="30">
                  <c:v>5.509059300415033</c:v>
                </c:pt>
                <c:pt idx="31">
                  <c:v>5.4627870065280586</c:v>
                </c:pt>
                <c:pt idx="32">
                  <c:v>6.2113933360455524</c:v>
                </c:pt>
                <c:pt idx="33">
                  <c:v>6.7334289367447981</c:v>
                </c:pt>
                <c:pt idx="34">
                  <c:v>5.7318128699190023</c:v>
                </c:pt>
                <c:pt idx="35">
                  <c:v>5.9251506064483292</c:v>
                </c:pt>
                <c:pt idx="36">
                  <c:v>5.9734812076158166</c:v>
                </c:pt>
                <c:pt idx="37">
                  <c:v>5.7519717906398657</c:v>
                </c:pt>
                <c:pt idx="38">
                  <c:v>5.4476032520989959</c:v>
                </c:pt>
                <c:pt idx="39">
                  <c:v>5.0874797671297856</c:v>
                </c:pt>
                <c:pt idx="40">
                  <c:v>4.8357185843859032</c:v>
                </c:pt>
                <c:pt idx="41">
                  <c:v>4.8118844710826183</c:v>
                </c:pt>
                <c:pt idx="42">
                  <c:v>5.0743387145414669</c:v>
                </c:pt>
                <c:pt idx="43">
                  <c:v>5.0806890593951168</c:v>
                </c:pt>
                <c:pt idx="44">
                  <c:v>4.9320643426514961</c:v>
                </c:pt>
                <c:pt idx="45">
                  <c:v>4.8436586902194074</c:v>
                </c:pt>
                <c:pt idx="46">
                  <c:v>4.7059536698074629</c:v>
                </c:pt>
                <c:pt idx="47">
                  <c:v>4.7635740076777697</c:v>
                </c:pt>
                <c:pt idx="48">
                  <c:v>4.5858048087952996</c:v>
                </c:pt>
                <c:pt idx="49">
                  <c:v>4.5579393437599718</c:v>
                </c:pt>
                <c:pt idx="50">
                  <c:v>4.6327245056838651</c:v>
                </c:pt>
                <c:pt idx="51">
                  <c:v>4.6713542964121091</c:v>
                </c:pt>
                <c:pt idx="52">
                  <c:v>4.7059376890979863</c:v>
                </c:pt>
                <c:pt idx="53">
                  <c:v>5.6470216735749688</c:v>
                </c:pt>
                <c:pt idx="54">
                  <c:v>5.6785855276112462</c:v>
                </c:pt>
                <c:pt idx="55">
                  <c:v>5.2034164392125826</c:v>
                </c:pt>
                <c:pt idx="56">
                  <c:v>5.0589384119285485</c:v>
                </c:pt>
                <c:pt idx="57">
                  <c:v>5.2221227882162689</c:v>
                </c:pt>
                <c:pt idx="58">
                  <c:v>5.4784524348318362</c:v>
                </c:pt>
                <c:pt idx="59">
                  <c:v>6.717958446447156</c:v>
                </c:pt>
                <c:pt idx="60">
                  <c:v>6.9499020635308018</c:v>
                </c:pt>
                <c:pt idx="61">
                  <c:v>6.1122953761998131</c:v>
                </c:pt>
                <c:pt idx="62">
                  <c:v>5.9700743792118631</c:v>
                </c:pt>
                <c:pt idx="63">
                  <c:v>6.146967372920936</c:v>
                </c:pt>
                <c:pt idx="64">
                  <c:v>5.5543097635791812</c:v>
                </c:pt>
                <c:pt idx="65">
                  <c:v>5.3653117113566653</c:v>
                </c:pt>
                <c:pt idx="66">
                  <c:v>5.0430627244712491</c:v>
                </c:pt>
                <c:pt idx="67">
                  <c:v>9.2758858914246698</c:v>
                </c:pt>
                <c:pt idx="68">
                  <c:v>9.206706812128667</c:v>
                </c:pt>
                <c:pt idx="69">
                  <c:v>8.0572202114578335</c:v>
                </c:pt>
                <c:pt idx="70">
                  <c:v>7.3587788513854706</c:v>
                </c:pt>
                <c:pt idx="71">
                  <c:v>6.1474788747416538</c:v>
                </c:pt>
                <c:pt idx="72">
                  <c:v>5.801349737530944</c:v>
                </c:pt>
                <c:pt idx="73">
                  <c:v>5.8412703931217385</c:v>
                </c:pt>
                <c:pt idx="74">
                  <c:v>5.5516249654721861</c:v>
                </c:pt>
                <c:pt idx="75">
                  <c:v>5.6125880049646524</c:v>
                </c:pt>
                <c:pt idx="76">
                  <c:v>6.4519143332529767</c:v>
                </c:pt>
                <c:pt idx="77">
                  <c:v>7.0385373907713706</c:v>
                </c:pt>
                <c:pt idx="78">
                  <c:v>6.8952771071812506</c:v>
                </c:pt>
                <c:pt idx="79">
                  <c:v>6.9243274348229331</c:v>
                </c:pt>
                <c:pt idx="80">
                  <c:v>7.0289029601613606</c:v>
                </c:pt>
                <c:pt idx="81">
                  <c:v>7.0333156556712604</c:v>
                </c:pt>
                <c:pt idx="82">
                  <c:v>6.8022974466425579</c:v>
                </c:pt>
                <c:pt idx="83">
                  <c:v>6.6261821192954198</c:v>
                </c:pt>
                <c:pt idx="84">
                  <c:v>6.2049813284091959</c:v>
                </c:pt>
                <c:pt idx="85">
                  <c:v>5.9764375632525804</c:v>
                </c:pt>
                <c:pt idx="86">
                  <c:v>5.8477786147579716</c:v>
                </c:pt>
                <c:pt idx="87">
                  <c:v>5.710552246511944</c:v>
                </c:pt>
                <c:pt idx="88">
                  <c:v>5.6393612068459671</c:v>
                </c:pt>
                <c:pt idx="89">
                  <c:v>5.6451053411371204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18080"/>
        <c:axId val="61115200"/>
      </c:scatterChart>
      <c:valAx>
        <c:axId val="6111808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115200"/>
        <c:crosses val="autoZero"/>
        <c:crossBetween val="midCat"/>
      </c:valAx>
      <c:valAx>
        <c:axId val="61115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1118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</xdr:colOff>
      <xdr:row>2</xdr:row>
      <xdr:rowOff>100011</xdr:rowOff>
    </xdr:from>
    <xdr:to>
      <xdr:col>19</xdr:col>
      <xdr:colOff>517525</xdr:colOff>
      <xdr:row>37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0.77784</cdr:x>
      <cdr:y>0.08294</cdr:y>
    </cdr:from>
    <cdr:to>
      <cdr:x>0.92802</cdr:x>
      <cdr:y>0.15737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8713" y="559726"/>
          <a:ext cx="1689100" cy="5023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117</v>
      </c>
      <c r="B2">
        <v>14.725000380000001</v>
      </c>
      <c r="C2">
        <v>0.30919001000000002</v>
      </c>
      <c r="D2">
        <v>34.576999659999998</v>
      </c>
      <c r="E2">
        <v>0.32752000999999997</v>
      </c>
      <c r="F2">
        <v>37.555999759999999</v>
      </c>
      <c r="G2">
        <v>0.81980001999999996</v>
      </c>
      <c r="H2">
        <v>31.132999420000001</v>
      </c>
      <c r="J2" s="2">
        <f>TREND(Calibration!$A$2:$A$4,Calibration!$B$2:$B$4,C2)</f>
        <v>378.805138961377</v>
      </c>
      <c r="K2" s="2">
        <f>TREND(Calibration!$A$2:$A$4,Calibration!$C$2:$C$4,E2)</f>
        <v>1038.5058263971575</v>
      </c>
      <c r="L2" s="2">
        <f>TREND(Calibration!$A$2:$A$4,Calibration!$D$2:$D$4,G2)</f>
        <v>498.75475236155455</v>
      </c>
    </row>
    <row r="3" spans="1:12" x14ac:dyDescent="0.25">
      <c r="A3">
        <v>5094</v>
      </c>
      <c r="B3">
        <v>14.803000450000001</v>
      </c>
      <c r="C3">
        <v>0.30843999999999999</v>
      </c>
      <c r="D3">
        <v>34.537998199999997</v>
      </c>
      <c r="E3">
        <v>0.32892000999999998</v>
      </c>
      <c r="F3">
        <v>37.603000639999998</v>
      </c>
      <c r="G3">
        <v>0.83380001999999998</v>
      </c>
      <c r="H3">
        <v>31.167999269999999</v>
      </c>
      <c r="J3" s="2">
        <f>TREND(Calibration!$A$2:$A$4,Calibration!$B$2:$B$4,C3)</f>
        <v>375.47437417926449</v>
      </c>
      <c r="K3" s="2">
        <f>TREND(Calibration!$A$2:$A$4,Calibration!$C$2:$C$4,E3)</f>
        <v>1049.2976141762026</v>
      </c>
      <c r="L3" s="2">
        <f>TREND(Calibration!$A$2:$A$4,Calibration!$D$2:$D$4,G3)</f>
        <v>507.45280156783031</v>
      </c>
    </row>
    <row r="4" spans="1:12" x14ac:dyDescent="0.25">
      <c r="A4">
        <v>10141</v>
      </c>
      <c r="B4">
        <v>14.82900047</v>
      </c>
      <c r="C4">
        <v>0.30903000000000003</v>
      </c>
      <c r="D4">
        <v>34.567001339999997</v>
      </c>
      <c r="E4">
        <v>0.32427001</v>
      </c>
      <c r="F4">
        <v>37.546001429999997</v>
      </c>
      <c r="G4">
        <v>0.82730000999999997</v>
      </c>
      <c r="H4">
        <v>31.184000019999999</v>
      </c>
      <c r="J4" s="2">
        <f>TREND(Calibration!$A$2:$A$4,Calibration!$B$2:$B$4,C4)</f>
        <v>378.0945408723037</v>
      </c>
      <c r="K4" s="2">
        <f>TREND(Calibration!$A$2:$A$4,Calibration!$C$2:$C$4,E4)</f>
        <v>1013.4534619100893</v>
      </c>
      <c r="L4" s="2">
        <f>TREND(Calibration!$A$2:$A$4,Calibration!$D$2:$D$4,G4)</f>
        <v>503.41441536630998</v>
      </c>
    </row>
    <row r="5" spans="1:12" x14ac:dyDescent="0.25">
      <c r="A5">
        <v>15096</v>
      </c>
      <c r="B5">
        <v>14.84500027</v>
      </c>
      <c r="C5">
        <v>0.31027000999999998</v>
      </c>
      <c r="D5">
        <v>34.534999849999998</v>
      </c>
      <c r="E5">
        <v>0.28935</v>
      </c>
      <c r="F5">
        <v>37.583999630000001</v>
      </c>
      <c r="G5">
        <v>0.83270001000000005</v>
      </c>
      <c r="H5">
        <v>31.194000240000001</v>
      </c>
      <c r="J5" s="2">
        <f>TREND(Calibration!$A$2:$A$4,Calibration!$B$2:$B$4,C5)</f>
        <v>383.60137629778751</v>
      </c>
      <c r="K5" s="2">
        <f>TREND(Calibration!$A$2:$A$4,Calibration!$C$2:$C$4,E5)</f>
        <v>744.27536393714104</v>
      </c>
      <c r="L5" s="2">
        <f>TREND(Calibration!$A$2:$A$4,Calibration!$D$2:$D$4,G5)</f>
        <v>506.76937720301646</v>
      </c>
    </row>
    <row r="6" spans="1:12" x14ac:dyDescent="0.25">
      <c r="A6">
        <v>20096</v>
      </c>
      <c r="B6">
        <v>14.821999549999999</v>
      </c>
      <c r="C6">
        <v>0.31130001000000002</v>
      </c>
      <c r="D6">
        <v>34.5320015</v>
      </c>
      <c r="E6">
        <v>0.30206000999999999</v>
      </c>
      <c r="F6">
        <v>37.634998320000001</v>
      </c>
      <c r="G6">
        <v>0.83329998999999999</v>
      </c>
      <c r="H6">
        <v>31.174999239999998</v>
      </c>
      <c r="J6" s="2">
        <f>TREND(Calibration!$A$2:$A$4,Calibration!$B$2:$B$4,C6)</f>
        <v>388.17556560936464</v>
      </c>
      <c r="K6" s="2">
        <f>TREND(Calibration!$A$2:$A$4,Calibration!$C$2:$C$4,E6)</f>
        <v>842.24945721538302</v>
      </c>
      <c r="L6" s="2">
        <f>TREND(Calibration!$A$2:$A$4,Calibration!$D$2:$D$4,G6)</f>
        <v>507.1421383146436</v>
      </c>
    </row>
    <row r="7" spans="1:12" x14ac:dyDescent="0.25">
      <c r="A7">
        <v>25097</v>
      </c>
      <c r="B7">
        <v>14.789999959999999</v>
      </c>
      <c r="C7">
        <v>0.31167999000000002</v>
      </c>
      <c r="D7">
        <v>34.527999880000003</v>
      </c>
      <c r="E7">
        <v>0.30665000999999997</v>
      </c>
      <c r="F7">
        <v>37.599998470000003</v>
      </c>
      <c r="G7">
        <v>0.83539998999999998</v>
      </c>
      <c r="H7">
        <v>31.149000170000001</v>
      </c>
      <c r="J7" s="2">
        <f>TREND(Calibration!$A$2:$A$4,Calibration!$B$2:$B$4,C7)</f>
        <v>389.86304177889178</v>
      </c>
      <c r="K7" s="2">
        <f>TREND(Calibration!$A$2:$A$4,Calibration!$C$2:$C$4,E7)</f>
        <v>877.63110429096628</v>
      </c>
      <c r="L7" s="2">
        <f>TREND(Calibration!$A$2:$A$4,Calibration!$D$2:$D$4,G7)</f>
        <v>508.44684569558501</v>
      </c>
    </row>
    <row r="8" spans="1:12" x14ac:dyDescent="0.25">
      <c r="A8">
        <v>30097</v>
      </c>
      <c r="B8">
        <v>14.727999690000001</v>
      </c>
      <c r="C8">
        <v>0.32179001000000002</v>
      </c>
      <c r="D8">
        <v>34.537998199999997</v>
      </c>
      <c r="E8">
        <v>0.31291999999999998</v>
      </c>
      <c r="F8">
        <v>37.583999630000001</v>
      </c>
      <c r="G8">
        <v>0.83710002999999999</v>
      </c>
      <c r="H8">
        <v>31.14599991</v>
      </c>
      <c r="J8" s="2">
        <f>TREND(Calibration!$A$2:$A$4,Calibration!$B$2:$B$4,C8)</f>
        <v>434.76124121950193</v>
      </c>
      <c r="K8" s="2">
        <f>TREND(Calibration!$A$2:$A$4,Calibration!$C$2:$C$4,E8)</f>
        <v>925.96281961720456</v>
      </c>
      <c r="L8" s="2">
        <f>TREND(Calibration!$A$2:$A$4,Calibration!$D$2:$D$4,G8)</f>
        <v>509.50306223648761</v>
      </c>
    </row>
    <row r="9" spans="1:12" x14ac:dyDescent="0.25">
      <c r="A9">
        <v>35098</v>
      </c>
      <c r="B9">
        <v>14.730999949999999</v>
      </c>
      <c r="C9">
        <v>0.31043999999999999</v>
      </c>
      <c r="D9">
        <v>34.54499817</v>
      </c>
      <c r="E9">
        <v>0.33389999999999997</v>
      </c>
      <c r="F9">
        <v>37.558998109999997</v>
      </c>
      <c r="G9">
        <v>0.83170003000000003</v>
      </c>
      <c r="H9">
        <v>31.135999680000001</v>
      </c>
      <c r="J9" s="2">
        <f>TREND(Calibration!$A$2:$A$4,Calibration!$B$2:$B$4,C9)</f>
        <v>384.35629517261759</v>
      </c>
      <c r="K9" s="2">
        <f>TREND(Calibration!$A$2:$A$4,Calibration!$C$2:$C$4,E9)</f>
        <v>1087.6854679060355</v>
      </c>
      <c r="L9" s="2">
        <f>TREND(Calibration!$A$2:$A$4,Calibration!$D$2:$D$4,G9)</f>
        <v>506.14810039978124</v>
      </c>
    </row>
    <row r="10" spans="1:12" x14ac:dyDescent="0.25">
      <c r="A10">
        <v>40107</v>
      </c>
      <c r="B10">
        <v>14.79599953</v>
      </c>
      <c r="C10">
        <v>0.31032999999999999</v>
      </c>
      <c r="D10">
        <v>34.5320015</v>
      </c>
      <c r="E10">
        <v>0.33513999</v>
      </c>
      <c r="F10">
        <v>37.562000269999999</v>
      </c>
      <c r="G10">
        <v>0.83270001000000005</v>
      </c>
      <c r="H10">
        <v>31.219999309999999</v>
      </c>
      <c r="J10" s="2">
        <f>TREND(Calibration!$A$2:$A$4,Calibration!$B$2:$B$4,C10)</f>
        <v>383.86778951798328</v>
      </c>
      <c r="K10" s="2">
        <f>TREND(Calibration!$A$2:$A$4,Calibration!$C$2:$C$4,E10)</f>
        <v>1097.2438314261342</v>
      </c>
      <c r="L10" s="2">
        <f>TREND(Calibration!$A$2:$A$4,Calibration!$D$2:$D$4,G10)</f>
        <v>506.76937720301646</v>
      </c>
    </row>
    <row r="11" spans="1:12" x14ac:dyDescent="0.25">
      <c r="A11">
        <v>45098</v>
      </c>
      <c r="B11">
        <v>14.847999570000001</v>
      </c>
      <c r="C11">
        <v>0.30978999000000002</v>
      </c>
      <c r="D11">
        <v>34.569999690000003</v>
      </c>
      <c r="E11">
        <v>0.33356999999999998</v>
      </c>
      <c r="F11">
        <v>37.599998470000003</v>
      </c>
      <c r="G11">
        <v>0.83170003000000003</v>
      </c>
      <c r="H11">
        <v>31.10700035</v>
      </c>
      <c r="J11" s="2">
        <f>TREND(Calibration!$A$2:$A$4,Calibration!$B$2:$B$4,C11)</f>
        <v>381.46962644017299</v>
      </c>
      <c r="K11" s="2">
        <f>TREND(Calibration!$A$2:$A$4,Calibration!$C$2:$C$4,E11)</f>
        <v>1085.1416893581179</v>
      </c>
      <c r="L11" s="2">
        <f>TREND(Calibration!$A$2:$A$4,Calibration!$D$2:$D$4,G11)</f>
        <v>506.14810039978124</v>
      </c>
    </row>
    <row r="12" spans="1:12" x14ac:dyDescent="0.25">
      <c r="A12">
        <v>50098</v>
      </c>
      <c r="B12">
        <v>14.902999879999999</v>
      </c>
      <c r="C12">
        <v>0.31313999999999997</v>
      </c>
      <c r="D12">
        <v>34.521999360000002</v>
      </c>
      <c r="E12">
        <v>0.33173001000000002</v>
      </c>
      <c r="F12">
        <v>37.571998600000001</v>
      </c>
      <c r="G12">
        <v>0.83270001000000005</v>
      </c>
      <c r="H12">
        <v>31.117000579999999</v>
      </c>
      <c r="J12" s="2">
        <f>TREND(Calibration!$A$2:$A$4,Calibration!$B$2:$B$4,C12)</f>
        <v>396.34688851364422</v>
      </c>
      <c r="K12" s="2">
        <f>TREND(Calibration!$A$2:$A$4,Calibration!$C$2:$C$4,E12)</f>
        <v>1070.9582739327145</v>
      </c>
      <c r="L12" s="2">
        <f>TREND(Calibration!$A$2:$A$4,Calibration!$D$2:$D$4,G12)</f>
        <v>506.76937720301646</v>
      </c>
    </row>
    <row r="13" spans="1:12" x14ac:dyDescent="0.25">
      <c r="A13">
        <v>55101</v>
      </c>
      <c r="B13">
        <v>14.91899967</v>
      </c>
      <c r="C13">
        <v>0.31195000000000001</v>
      </c>
      <c r="D13">
        <v>34.506000520000001</v>
      </c>
      <c r="E13">
        <v>0.33345999999999998</v>
      </c>
      <c r="F13">
        <v>37.546001429999997</v>
      </c>
      <c r="G13">
        <v>0.83329998999999999</v>
      </c>
      <c r="H13">
        <v>31.190999980000001</v>
      </c>
      <c r="J13" s="2">
        <f>TREND(Calibration!$A$2:$A$4,Calibration!$B$2:$B$4,C13)</f>
        <v>391.06214552259939</v>
      </c>
      <c r="K13" s="2">
        <f>TREND(Calibration!$A$2:$A$4,Calibration!$C$2:$C$4,E13)</f>
        <v>1084.2937631754783</v>
      </c>
      <c r="L13" s="2">
        <f>TREND(Calibration!$A$2:$A$4,Calibration!$D$2:$D$4,G13)</f>
        <v>507.1421383146436</v>
      </c>
    </row>
    <row r="14" spans="1:12" x14ac:dyDescent="0.25">
      <c r="A14">
        <v>60107</v>
      </c>
      <c r="B14">
        <v>14.932000159999999</v>
      </c>
      <c r="C14">
        <v>0.30880999999999997</v>
      </c>
      <c r="D14">
        <v>34.490001679999999</v>
      </c>
      <c r="E14">
        <v>0.33238000000000001</v>
      </c>
      <c r="F14">
        <v>37.599998470000003</v>
      </c>
      <c r="G14">
        <v>0.83600003000000001</v>
      </c>
      <c r="H14">
        <v>31.23200035</v>
      </c>
      <c r="J14" s="2">
        <f>TREND(Calibration!$A$2:$A$4,Calibration!$B$2:$B$4,C14)</f>
        <v>377.11752956303462</v>
      </c>
      <c r="K14" s="2">
        <f>TREND(Calibration!$A$2:$A$4,Calibration!$C$2:$C$4,E14)</f>
        <v>1075.9686697459299</v>
      </c>
      <c r="L14" s="2">
        <f>TREND(Calibration!$A$2:$A$4,Calibration!$D$2:$D$4,G14)</f>
        <v>508.81964408456599</v>
      </c>
    </row>
    <row r="15" spans="1:12" x14ac:dyDescent="0.25">
      <c r="A15">
        <v>65098</v>
      </c>
      <c r="B15">
        <v>14.805999760000001</v>
      </c>
      <c r="C15">
        <v>0.30961999000000001</v>
      </c>
      <c r="D15">
        <v>34.541000369999999</v>
      </c>
      <c r="E15">
        <v>0.32995000000000002</v>
      </c>
      <c r="F15">
        <v>37.575000760000002</v>
      </c>
      <c r="G15">
        <v>0.83270001000000005</v>
      </c>
      <c r="H15">
        <v>31.14299965</v>
      </c>
      <c r="J15" s="2">
        <f>TREND(Calibration!$A$2:$A$4,Calibration!$B$2:$B$4,C15)</f>
        <v>380.71466315573798</v>
      </c>
      <c r="K15" s="2">
        <f>TREND(Calibration!$A$2:$A$4,Calibration!$C$2:$C$4,E15)</f>
        <v>1057.2372095294447</v>
      </c>
      <c r="L15" s="2">
        <f>TREND(Calibration!$A$2:$A$4,Calibration!$D$2:$D$4,G15)</f>
        <v>506.76937720301646</v>
      </c>
    </row>
    <row r="16" spans="1:12" x14ac:dyDescent="0.25">
      <c r="A16">
        <v>70098</v>
      </c>
      <c r="B16">
        <v>14.71500015</v>
      </c>
      <c r="C16">
        <v>0.31189001</v>
      </c>
      <c r="D16">
        <v>34.521999360000002</v>
      </c>
      <c r="E16">
        <v>0.33254001</v>
      </c>
      <c r="F16">
        <v>37.555999759999999</v>
      </c>
      <c r="G16">
        <v>0.82679999000000004</v>
      </c>
      <c r="H16">
        <v>31.097999569999999</v>
      </c>
      <c r="J16" s="2">
        <f>TREND(Calibration!$A$2:$A$4,Calibration!$B$2:$B$4,C16)</f>
        <v>390.79573230240362</v>
      </c>
      <c r="K16" s="2">
        <f>TREND(Calibration!$A$2:$A$4,Calibration!$C$2:$C$4,E16)</f>
        <v>1077.2020940048762</v>
      </c>
      <c r="L16" s="2">
        <f>TREND(Calibration!$A$2:$A$4,Calibration!$D$2:$D$4,G16)</f>
        <v>503.10375832601562</v>
      </c>
    </row>
    <row r="17" spans="1:12" x14ac:dyDescent="0.25">
      <c r="A17">
        <v>75098</v>
      </c>
      <c r="B17">
        <v>14.70199966</v>
      </c>
      <c r="C17">
        <v>0.31189001</v>
      </c>
      <c r="D17">
        <v>34.548000340000002</v>
      </c>
      <c r="E17">
        <v>0.33757000999999998</v>
      </c>
      <c r="F17">
        <v>37.534000399999996</v>
      </c>
      <c r="G17">
        <v>0.81709999</v>
      </c>
      <c r="H17">
        <v>31.125999449999998</v>
      </c>
      <c r="J17" s="2">
        <f>TREND(Calibration!$A$2:$A$4,Calibration!$B$2:$B$4,C17)</f>
        <v>390.79573230240362</v>
      </c>
      <c r="K17" s="2">
        <f>TREND(Calibration!$A$2:$A$4,Calibration!$C$2:$C$4,E17)</f>
        <v>1115.9754458110158</v>
      </c>
      <c r="L17" s="2">
        <f>TREND(Calibration!$A$2:$A$4,Calibration!$D$2:$D$4,G17)</f>
        <v>497.07725280452451</v>
      </c>
    </row>
    <row r="18" spans="1:12" x14ac:dyDescent="0.25">
      <c r="A18">
        <v>80098</v>
      </c>
      <c r="B18">
        <v>14.69200039</v>
      </c>
      <c r="C18">
        <v>0.30930001000000001</v>
      </c>
      <c r="D18">
        <v>34.515998840000002</v>
      </c>
      <c r="E18">
        <v>0.33844000000000002</v>
      </c>
      <c r="F18">
        <v>37.558998109999997</v>
      </c>
      <c r="G18">
        <v>0.82300001</v>
      </c>
      <c r="H18">
        <v>31.14299965</v>
      </c>
      <c r="J18" s="2">
        <f>TREND(Calibration!$A$2:$A$4,Calibration!$B$2:$B$4,C18)</f>
        <v>379.29364461601131</v>
      </c>
      <c r="K18" s="2">
        <f>TREND(Calibration!$A$2:$A$4,Calibration!$C$2:$C$4,E18)</f>
        <v>1122.68169398951</v>
      </c>
      <c r="L18" s="2">
        <f>TREND(Calibration!$A$2:$A$4,Calibration!$D$2:$D$4,G18)</f>
        <v>500.74287168152529</v>
      </c>
    </row>
    <row r="19" spans="1:12" x14ac:dyDescent="0.25">
      <c r="A19">
        <v>85098</v>
      </c>
      <c r="B19">
        <v>14.725000380000001</v>
      </c>
      <c r="C19">
        <v>0.30557001</v>
      </c>
      <c r="D19">
        <v>34.534999849999998</v>
      </c>
      <c r="E19">
        <v>0.34448999000000002</v>
      </c>
      <c r="F19">
        <v>37.564998629999998</v>
      </c>
      <c r="G19">
        <v>0.81870001999999997</v>
      </c>
      <c r="H19">
        <v>31.177999499999999</v>
      </c>
      <c r="J19" s="2">
        <f>TREND(Calibration!$A$2:$A$4,Calibration!$B$2:$B$4,C19)</f>
        <v>362.72886196340755</v>
      </c>
      <c r="K19" s="2">
        <f>TREND(Calibration!$A$2:$A$4,Calibration!$C$2:$C$4,E19)</f>
        <v>1169.3175569504704</v>
      </c>
      <c r="L19" s="2">
        <f>TREND(Calibration!$A$2:$A$4,Calibration!$D$2:$D$4,G19)</f>
        <v>498.07133420963288</v>
      </c>
    </row>
    <row r="20" spans="1:12" x14ac:dyDescent="0.25">
      <c r="A20">
        <v>90100</v>
      </c>
      <c r="B20">
        <v>14.704999920000001</v>
      </c>
      <c r="C20">
        <v>0.31005999000000001</v>
      </c>
      <c r="D20">
        <v>34.5320015</v>
      </c>
      <c r="E20">
        <v>0.38725000999999998</v>
      </c>
      <c r="F20">
        <v>37.590999600000004</v>
      </c>
      <c r="G20">
        <v>0.81919998000000005</v>
      </c>
      <c r="H20">
        <v>31.100999829999999</v>
      </c>
      <c r="J20" s="2">
        <f>TREND(Calibration!$A$2:$A$4,Calibration!$B$2:$B$4,C20)</f>
        <v>382.66868577427567</v>
      </c>
      <c r="K20" s="2">
        <f>TREND(Calibration!$A$2:$A$4,Calibration!$C$2:$C$4,E20)</f>
        <v>1498.9297435702681</v>
      </c>
      <c r="L20" s="2">
        <f>TREND(Calibration!$A$2:$A$4,Calibration!$D$2:$D$4,G20)</f>
        <v>498.38195397257363</v>
      </c>
    </row>
    <row r="21" spans="1:12" x14ac:dyDescent="0.25">
      <c r="A21">
        <v>95117</v>
      </c>
      <c r="B21">
        <v>14.73799992</v>
      </c>
      <c r="C21">
        <v>0.31097998999999998</v>
      </c>
      <c r="D21">
        <v>34.548000340000002</v>
      </c>
      <c r="E21">
        <v>0.38854</v>
      </c>
      <c r="F21">
        <v>37.546001429999997</v>
      </c>
      <c r="G21">
        <v>0.81550001999999999</v>
      </c>
      <c r="H21">
        <v>31.16200066</v>
      </c>
      <c r="J21" s="2">
        <f>TREND(Calibration!$A$2:$A$4,Calibration!$B$2:$B$4,C21)</f>
        <v>386.75436943121804</v>
      </c>
      <c r="K21" s="2">
        <f>TREND(Calibration!$A$2:$A$4,Calibration!$C$2:$C$4,E21)</f>
        <v>1508.8735280824756</v>
      </c>
      <c r="L21" s="2">
        <f>TREND(Calibration!$A$2:$A$4,Calibration!$D$2:$D$4,G21)</f>
        <v>496.08320867676986</v>
      </c>
    </row>
    <row r="22" spans="1:12" x14ac:dyDescent="0.25">
      <c r="A22">
        <v>100107</v>
      </c>
      <c r="B22">
        <v>14.7670002</v>
      </c>
      <c r="C22">
        <v>0.31514001000000003</v>
      </c>
      <c r="D22">
        <v>34.519001009999997</v>
      </c>
      <c r="E22">
        <v>0.38260000999999999</v>
      </c>
      <c r="F22">
        <v>37.61000061</v>
      </c>
      <c r="G22">
        <v>0.82569999000000005</v>
      </c>
      <c r="H22">
        <v>31.138999940000001</v>
      </c>
      <c r="J22" s="2">
        <f>TREND(Calibration!$A$2:$A$4,Calibration!$B$2:$B$4,C22)</f>
        <v>405.2288539166027</v>
      </c>
      <c r="K22" s="2">
        <f>TREND(Calibration!$A$2:$A$4,Calibration!$C$2:$C$4,E22)</f>
        <v>1463.0855913041548</v>
      </c>
      <c r="L22" s="2">
        <f>TREND(Calibration!$A$2:$A$4,Calibration!$D$2:$D$4,G22)</f>
        <v>502.42034017409389</v>
      </c>
    </row>
    <row r="23" spans="1:12" x14ac:dyDescent="0.25">
      <c r="A23">
        <v>105104</v>
      </c>
      <c r="B23">
        <v>14.74699974</v>
      </c>
      <c r="C23">
        <v>0.31579000000000002</v>
      </c>
      <c r="D23">
        <v>34.506000520000001</v>
      </c>
      <c r="E23">
        <v>0.37606001</v>
      </c>
      <c r="F23">
        <v>37.564998629999998</v>
      </c>
      <c r="G23">
        <v>0.81550001999999999</v>
      </c>
      <c r="H23">
        <v>31.14599991</v>
      </c>
      <c r="J23" s="2">
        <f>TREND(Calibration!$A$2:$A$4,Calibration!$B$2:$B$4,C23)</f>
        <v>408.11543382983746</v>
      </c>
      <c r="K23" s="2">
        <f>TREND(Calibration!$A$2:$A$4,Calibration!$C$2:$C$4,E23)</f>
        <v>1412.6725255363306</v>
      </c>
      <c r="L23" s="2">
        <f>TREND(Calibration!$A$2:$A$4,Calibration!$D$2:$D$4,G23)</f>
        <v>496.08320867676986</v>
      </c>
    </row>
    <row r="24" spans="1:12" x14ac:dyDescent="0.25">
      <c r="A24">
        <v>110159</v>
      </c>
      <c r="B24">
        <v>14.760000229999999</v>
      </c>
      <c r="C24">
        <v>0.31027000999999998</v>
      </c>
      <c r="D24">
        <v>34.541000369999999</v>
      </c>
      <c r="E24">
        <v>0.37562999000000002</v>
      </c>
      <c r="F24">
        <v>37.583999630000001</v>
      </c>
      <c r="G24">
        <v>0.82569999000000005</v>
      </c>
      <c r="H24">
        <v>31.09399986</v>
      </c>
      <c r="J24" s="2">
        <f>TREND(Calibration!$A$2:$A$4,Calibration!$B$2:$B$4,C24)</f>
        <v>383.60137629778751</v>
      </c>
      <c r="K24" s="2">
        <f>TREND(Calibration!$A$2:$A$4,Calibration!$C$2:$C$4,E24)</f>
        <v>1409.3577508357987</v>
      </c>
      <c r="L24" s="2">
        <f>TREND(Calibration!$A$2:$A$4,Calibration!$D$2:$D$4,G24)</f>
        <v>502.42034017409389</v>
      </c>
    </row>
    <row r="25" spans="1:12" x14ac:dyDescent="0.25">
      <c r="A25">
        <v>115099</v>
      </c>
      <c r="B25">
        <v>14.78299999</v>
      </c>
      <c r="C25">
        <v>0.31167999000000002</v>
      </c>
      <c r="D25">
        <v>34.512001040000001</v>
      </c>
      <c r="E25">
        <v>0.37503001000000002</v>
      </c>
      <c r="F25">
        <v>37.61000061</v>
      </c>
      <c r="G25">
        <v>0.84030002000000004</v>
      </c>
      <c r="H25">
        <v>31.132999420000001</v>
      </c>
      <c r="J25" s="2">
        <f>TREND(Calibration!$A$2:$A$4,Calibration!$B$2:$B$4,C25)</f>
        <v>389.86304177889178</v>
      </c>
      <c r="K25" s="2">
        <f>TREND(Calibration!$A$2:$A$4,Calibration!$C$2:$C$4,E25)</f>
        <v>1404.7328530988905</v>
      </c>
      <c r="L25" s="2">
        <f>TREND(Calibration!$A$2:$A$4,Calibration!$D$2:$D$4,G25)</f>
        <v>511.4911815564584</v>
      </c>
    </row>
    <row r="26" spans="1:12" x14ac:dyDescent="0.25">
      <c r="A26">
        <v>120099</v>
      </c>
      <c r="B26">
        <v>14.76399994</v>
      </c>
      <c r="C26">
        <v>0.31005999000000001</v>
      </c>
      <c r="D26">
        <v>34.54499817</v>
      </c>
      <c r="E26">
        <v>0.37167999000000002</v>
      </c>
      <c r="F26">
        <v>37.603000639999998</v>
      </c>
      <c r="G26">
        <v>0.84249996999999999</v>
      </c>
      <c r="H26">
        <v>31.114000319999999</v>
      </c>
      <c r="J26" s="2">
        <f>TREND(Calibration!$A$2:$A$4,Calibration!$B$2:$B$4,C26)</f>
        <v>382.66868577427567</v>
      </c>
      <c r="K26" s="2">
        <f>TREND(Calibration!$A$2:$A$4,Calibration!$C$2:$C$4,E26)</f>
        <v>1378.9094924592075</v>
      </c>
      <c r="L26" s="2">
        <f>TREND(Calibration!$A$2:$A$4,Calibration!$D$2:$D$4,G26)</f>
        <v>512.85798679584025</v>
      </c>
    </row>
    <row r="27" spans="1:12" x14ac:dyDescent="0.25">
      <c r="A27">
        <v>125099</v>
      </c>
      <c r="B27">
        <v>14.722000120000001</v>
      </c>
      <c r="C27">
        <v>0.31189001</v>
      </c>
      <c r="D27">
        <v>34.515998840000002</v>
      </c>
      <c r="E27">
        <v>0.36864998999999998</v>
      </c>
      <c r="F27">
        <v>37.588001249999998</v>
      </c>
      <c r="G27">
        <v>0.84030002000000004</v>
      </c>
      <c r="H27">
        <v>31.084999079999999</v>
      </c>
      <c r="J27" s="2">
        <f>TREND(Calibration!$A$2:$A$4,Calibration!$B$2:$B$4,C27)</f>
        <v>390.79573230240362</v>
      </c>
      <c r="K27" s="2">
        <f>TREND(Calibration!$A$2:$A$4,Calibration!$C$2:$C$4,E27)</f>
        <v>1355.5529803374168</v>
      </c>
      <c r="L27" s="2">
        <f>TREND(Calibration!$A$2:$A$4,Calibration!$D$2:$D$4,G27)</f>
        <v>511.4911815564584</v>
      </c>
    </row>
    <row r="28" spans="1:12" x14ac:dyDescent="0.25">
      <c r="A28">
        <v>130098</v>
      </c>
      <c r="B28">
        <v>14.68900013</v>
      </c>
      <c r="C28">
        <v>0.30897998999999998</v>
      </c>
      <c r="D28">
        <v>34.541000369999999</v>
      </c>
      <c r="E28">
        <v>0.37033000999999999</v>
      </c>
      <c r="F28">
        <v>37.558998109999997</v>
      </c>
      <c r="G28">
        <v>0.82899999999999996</v>
      </c>
      <c r="H28">
        <v>31.072000500000001</v>
      </c>
      <c r="J28" s="2">
        <f>TREND(Calibration!$A$2:$A$4,Calibration!$B$2:$B$4,C28)</f>
        <v>377.8724484378647</v>
      </c>
      <c r="K28" s="2">
        <f>TREND(Calibration!$A$2:$A$4,Calibration!$C$2:$C$4,E28)</f>
        <v>1368.503279840668</v>
      </c>
      <c r="L28" s="2">
        <f>TREND(Calibration!$A$2:$A$4,Calibration!$D$2:$D$4,G28)</f>
        <v>504.4706008427512</v>
      </c>
    </row>
    <row r="29" spans="1:12" x14ac:dyDescent="0.25">
      <c r="A29">
        <v>135099</v>
      </c>
      <c r="B29">
        <v>14.70199966</v>
      </c>
      <c r="C29">
        <v>0.30779001</v>
      </c>
      <c r="D29">
        <v>34.506000520000001</v>
      </c>
      <c r="E29">
        <v>0.37006</v>
      </c>
      <c r="F29">
        <v>37.569000240000001</v>
      </c>
      <c r="G29">
        <v>0.83490001999999996</v>
      </c>
      <c r="H29">
        <v>31.055999759999999</v>
      </c>
      <c r="J29" s="2">
        <f>TREND(Calibration!$A$2:$A$4,Calibration!$B$2:$B$4,C29)</f>
        <v>372.58779426602973</v>
      </c>
      <c r="K29" s="2">
        <f>TREND(Calibration!$A$2:$A$4,Calibration!$C$2:$C$4,E29)</f>
        <v>1366.421929399082</v>
      </c>
      <c r="L29" s="2">
        <f>TREND(Calibration!$A$2:$A$4,Calibration!$D$2:$D$4,G29)</f>
        <v>508.13621971975203</v>
      </c>
    </row>
    <row r="30" spans="1:12" x14ac:dyDescent="0.25">
      <c r="A30">
        <v>140099</v>
      </c>
      <c r="B30">
        <v>14.756999970000001</v>
      </c>
      <c r="C30">
        <v>0.31</v>
      </c>
      <c r="D30">
        <v>34.537998199999997</v>
      </c>
      <c r="E30">
        <v>0.37626999999999999</v>
      </c>
      <c r="F30">
        <v>37.534000399999996</v>
      </c>
      <c r="G30">
        <v>0.83759998999999996</v>
      </c>
      <c r="H30">
        <v>31.120000839999999</v>
      </c>
      <c r="J30" s="2">
        <f>TREND(Calibration!$A$2:$A$4,Calibration!$B$2:$B$4,C30)</f>
        <v>382.4022725540799</v>
      </c>
      <c r="K30" s="2">
        <f>TREND(Calibration!$A$2:$A$4,Calibration!$C$2:$C$4,E30)</f>
        <v>1414.2912166189888</v>
      </c>
      <c r="L30" s="2">
        <f>TREND(Calibration!$A$2:$A$4,Calibration!$D$2:$D$4,G30)</f>
        <v>509.81368199942835</v>
      </c>
    </row>
    <row r="31" spans="1:12" x14ac:dyDescent="0.25">
      <c r="A31">
        <v>145099</v>
      </c>
      <c r="B31">
        <v>14.777000429999999</v>
      </c>
      <c r="C31">
        <v>0.31167999000000002</v>
      </c>
      <c r="D31">
        <v>34.506000520000001</v>
      </c>
      <c r="E31">
        <v>0.37763000000000002</v>
      </c>
      <c r="F31">
        <v>37.542999270000003</v>
      </c>
      <c r="G31">
        <v>0.82899999999999996</v>
      </c>
      <c r="H31">
        <v>31.114000319999999</v>
      </c>
      <c r="J31" s="2">
        <f>TREND(Calibration!$A$2:$A$4,Calibration!$B$2:$B$4,C31)</f>
        <v>389.86304177889178</v>
      </c>
      <c r="K31" s="2">
        <f>TREND(Calibration!$A$2:$A$4,Calibration!$C$2:$C$4,E31)</f>
        <v>1424.7746676043469</v>
      </c>
      <c r="L31" s="2">
        <f>TREND(Calibration!$A$2:$A$4,Calibration!$D$2:$D$4,G31)</f>
        <v>504.4706008427512</v>
      </c>
    </row>
    <row r="32" spans="1:12" x14ac:dyDescent="0.25">
      <c r="A32">
        <v>150099</v>
      </c>
      <c r="B32">
        <v>14.78299999</v>
      </c>
      <c r="C32">
        <v>0.31341001000000002</v>
      </c>
      <c r="D32">
        <v>34.495998380000003</v>
      </c>
      <c r="E32">
        <v>0.37763000000000002</v>
      </c>
      <c r="F32">
        <v>37.562000269999999</v>
      </c>
      <c r="G32">
        <v>0.83219999</v>
      </c>
      <c r="H32">
        <v>31.138999940000001</v>
      </c>
      <c r="J32" s="2">
        <f>TREND(Calibration!$A$2:$A$4,Calibration!$B$2:$B$4,C32)</f>
        <v>397.54599225735205</v>
      </c>
      <c r="K32" s="2">
        <f>TREND(Calibration!$A$2:$A$4,Calibration!$C$2:$C$4,E32)</f>
        <v>1424.7746676043469</v>
      </c>
      <c r="L32" s="2">
        <f>TREND(Calibration!$A$2:$A$4,Calibration!$D$2:$D$4,G32)</f>
        <v>506.45872016272199</v>
      </c>
    </row>
    <row r="33" spans="1:12" x14ac:dyDescent="0.25">
      <c r="A33">
        <v>155179</v>
      </c>
      <c r="B33">
        <v>14.772999759999999</v>
      </c>
      <c r="C33">
        <v>0.31162000000000001</v>
      </c>
      <c r="D33">
        <v>34.537998199999997</v>
      </c>
      <c r="E33">
        <v>0.37145999000000002</v>
      </c>
      <c r="F33">
        <v>37.590999600000004</v>
      </c>
      <c r="G33">
        <v>0.83109999000000001</v>
      </c>
      <c r="H33">
        <v>31.09399986</v>
      </c>
      <c r="J33" s="2">
        <f>TREND(Calibration!$A$2:$A$4,Calibration!$B$2:$B$4,C33)</f>
        <v>389.59662855869601</v>
      </c>
      <c r="K33" s="2">
        <f>TREND(Calibration!$A$2:$A$4,Calibration!$C$2:$C$4,E33)</f>
        <v>1377.2136400939291</v>
      </c>
      <c r="L33" s="2">
        <f>TREND(Calibration!$A$2:$A$4,Calibration!$D$2:$D$4,G33)</f>
        <v>505.77530201080026</v>
      </c>
    </row>
    <row r="34" spans="1:12" x14ac:dyDescent="0.25">
      <c r="A34">
        <v>160099</v>
      </c>
      <c r="B34">
        <v>14.70699978</v>
      </c>
      <c r="C34">
        <v>0.31540998999999997</v>
      </c>
      <c r="D34">
        <v>34.525001529999997</v>
      </c>
      <c r="E34">
        <v>0.36903000000000002</v>
      </c>
      <c r="F34">
        <v>37.555999759999999</v>
      </c>
      <c r="G34">
        <v>0.82300001</v>
      </c>
      <c r="H34">
        <v>31.10700035</v>
      </c>
      <c r="J34" s="2">
        <f>TREND(Calibration!$A$2:$A$4,Calibration!$B$2:$B$4,C34)</f>
        <v>406.42782443149508</v>
      </c>
      <c r="K34" s="2">
        <f>TREND(Calibration!$A$2:$A$4,Calibration!$C$2:$C$4,E34)</f>
        <v>1358.4822569616424</v>
      </c>
      <c r="L34" s="2">
        <f>TREND(Calibration!$A$2:$A$4,Calibration!$D$2:$D$4,G34)</f>
        <v>500.74287168152529</v>
      </c>
    </row>
    <row r="35" spans="1:12" x14ac:dyDescent="0.25">
      <c r="A35">
        <v>165099</v>
      </c>
      <c r="B35">
        <v>14.690999980000001</v>
      </c>
      <c r="C35">
        <v>0.31606001</v>
      </c>
      <c r="D35">
        <v>34.518001560000002</v>
      </c>
      <c r="E35">
        <v>0.36330000000000001</v>
      </c>
      <c r="F35">
        <v>37.555999759999999</v>
      </c>
      <c r="G35">
        <v>0.82899999999999996</v>
      </c>
      <c r="H35">
        <v>31.180999759999999</v>
      </c>
      <c r="J35" s="2">
        <f>TREND(Calibration!$A$2:$A$4,Calibration!$B$2:$B$4,C35)</f>
        <v>409.31453757354507</v>
      </c>
      <c r="K35" s="2">
        <f>TREND(Calibration!$A$2:$A$4,Calibration!$C$2:$C$4,E35)</f>
        <v>1314.3130112659794</v>
      </c>
      <c r="L35" s="2">
        <f>TREND(Calibration!$A$2:$A$4,Calibration!$D$2:$D$4,G35)</f>
        <v>504.4706008427512</v>
      </c>
    </row>
    <row r="36" spans="1:12" x14ac:dyDescent="0.25">
      <c r="A36">
        <v>170099</v>
      </c>
      <c r="B36">
        <v>14.725000380000001</v>
      </c>
      <c r="C36">
        <v>0.31291999999999998</v>
      </c>
      <c r="D36">
        <v>34.521999360000002</v>
      </c>
      <c r="E36">
        <v>0.36059998999999998</v>
      </c>
      <c r="F36">
        <v>37.594001769999998</v>
      </c>
      <c r="G36">
        <v>0.83440000000000003</v>
      </c>
      <c r="H36">
        <v>31.180999759999999</v>
      </c>
      <c r="J36" s="2">
        <f>TREND(Calibration!$A$2:$A$4,Calibration!$B$2:$B$4,C36)</f>
        <v>395.36987720437537</v>
      </c>
      <c r="K36" s="2">
        <f>TREND(Calibration!$A$2:$A$4,Calibration!$C$2:$C$4,E36)</f>
        <v>1293.5002006079087</v>
      </c>
      <c r="L36" s="2">
        <f>TREND(Calibration!$A$2:$A$4,Calibration!$D$2:$D$4,G36)</f>
        <v>507.82556267945756</v>
      </c>
    </row>
    <row r="37" spans="1:12" x14ac:dyDescent="0.25">
      <c r="A37">
        <v>175099</v>
      </c>
      <c r="B37">
        <v>14.74400043</v>
      </c>
      <c r="C37">
        <v>0.31378999000000002</v>
      </c>
      <c r="D37">
        <v>34.486999509999997</v>
      </c>
      <c r="E37">
        <v>0.35545999</v>
      </c>
      <c r="F37">
        <v>37.597000119999997</v>
      </c>
      <c r="G37">
        <v>0.83979999999999999</v>
      </c>
      <c r="H37">
        <v>31.194000240000001</v>
      </c>
      <c r="J37" s="2">
        <f>TREND(Calibration!$A$2:$A$4,Calibration!$B$2:$B$4,C37)</f>
        <v>399.2334684268792</v>
      </c>
      <c r="K37" s="2">
        <f>TREND(Calibration!$A$2:$A$4,Calibration!$C$2:$C$4,E37)</f>
        <v>1253.8789226191295</v>
      </c>
      <c r="L37" s="2">
        <f>TREND(Calibration!$A$2:$A$4,Calibration!$D$2:$D$4,G37)</f>
        <v>511.18052451616393</v>
      </c>
    </row>
    <row r="38" spans="1:12" x14ac:dyDescent="0.25">
      <c r="A38">
        <v>180191</v>
      </c>
      <c r="B38">
        <v>14.73799992</v>
      </c>
      <c r="C38">
        <v>0.31356999000000002</v>
      </c>
      <c r="D38">
        <v>34.537998199999997</v>
      </c>
      <c r="E38">
        <v>0.35372998999999999</v>
      </c>
      <c r="F38">
        <v>37.564998629999998</v>
      </c>
      <c r="G38">
        <v>0.82679999000000004</v>
      </c>
      <c r="H38">
        <v>31.152000430000001</v>
      </c>
      <c r="J38" s="2">
        <f>TREND(Calibration!$A$2:$A$4,Calibration!$B$2:$B$4,C38)</f>
        <v>398.25645711761058</v>
      </c>
      <c r="K38" s="2">
        <f>TREND(Calibration!$A$2:$A$4,Calibration!$C$2:$C$4,E38)</f>
        <v>1240.5433562921664</v>
      </c>
      <c r="L38" s="2">
        <f>TREND(Calibration!$A$2:$A$4,Calibration!$D$2:$D$4,G38)</f>
        <v>503.10375832601562</v>
      </c>
    </row>
    <row r="39" spans="1:12" x14ac:dyDescent="0.25">
      <c r="A39">
        <v>185099</v>
      </c>
      <c r="B39">
        <v>14.81200027</v>
      </c>
      <c r="C39">
        <v>0.31200000999999999</v>
      </c>
      <c r="D39">
        <v>34.519001009999997</v>
      </c>
      <c r="E39">
        <v>0.35778999</v>
      </c>
      <c r="F39">
        <v>37.569000240000001</v>
      </c>
      <c r="G39">
        <v>0.82630002000000002</v>
      </c>
      <c r="H39">
        <v>31.219999309999999</v>
      </c>
      <c r="J39" s="2">
        <f>TREND(Calibration!$A$2:$A$4,Calibration!$B$2:$B$4,C39)</f>
        <v>391.28423795703793</v>
      </c>
      <c r="K39" s="2">
        <f>TREND(Calibration!$A$2:$A$4,Calibration!$C$2:$C$4,E39)</f>
        <v>1271.8395408513973</v>
      </c>
      <c r="L39" s="2">
        <f>TREND(Calibration!$A$2:$A$4,Calibration!$D$2:$D$4,G39)</f>
        <v>502.79313235018265</v>
      </c>
    </row>
    <row r="40" spans="1:12" x14ac:dyDescent="0.25">
      <c r="A40">
        <v>190105</v>
      </c>
      <c r="B40">
        <v>14.897000309999999</v>
      </c>
      <c r="C40">
        <v>0.31086998999999998</v>
      </c>
      <c r="D40">
        <v>34.479999540000001</v>
      </c>
      <c r="E40">
        <v>0.36000000999999998</v>
      </c>
      <c r="F40">
        <v>37.583999630000001</v>
      </c>
      <c r="G40">
        <v>0.82630002000000002</v>
      </c>
      <c r="H40">
        <v>31.194000240000001</v>
      </c>
      <c r="J40" s="2">
        <f>TREND(Calibration!$A$2:$A$4,Calibration!$B$2:$B$4,C40)</f>
        <v>386.2658637765835</v>
      </c>
      <c r="K40" s="2">
        <f>TREND(Calibration!$A$2:$A$4,Calibration!$C$2:$C$4,E40)</f>
        <v>1288.8753028710005</v>
      </c>
      <c r="L40" s="2">
        <f>TREND(Calibration!$A$2:$A$4,Calibration!$D$2:$D$4,G40)</f>
        <v>502.79313235018265</v>
      </c>
    </row>
    <row r="41" spans="1:12" x14ac:dyDescent="0.25">
      <c r="A41">
        <v>195100</v>
      </c>
      <c r="B41">
        <v>14.928999900000001</v>
      </c>
      <c r="C41">
        <v>0.31313999999999997</v>
      </c>
      <c r="D41">
        <v>34.490001679999999</v>
      </c>
      <c r="E41">
        <v>0.39583998999999997</v>
      </c>
      <c r="F41">
        <v>37.631999970000003</v>
      </c>
      <c r="G41">
        <v>0.8387</v>
      </c>
      <c r="H41">
        <v>31.155000690000001</v>
      </c>
      <c r="J41" s="2">
        <f>TREND(Calibration!$A$2:$A$4,Calibration!$B$2:$B$4,C41)</f>
        <v>396.34688851364422</v>
      </c>
      <c r="K41" s="2">
        <f>TREND(Calibration!$A$2:$A$4,Calibration!$C$2:$C$4,E41)</f>
        <v>1565.1449158461544</v>
      </c>
      <c r="L41" s="2">
        <f>TREND(Calibration!$A$2:$A$4,Calibration!$D$2:$D$4,G41)</f>
        <v>510.49710636424231</v>
      </c>
    </row>
    <row r="42" spans="1:12" x14ac:dyDescent="0.25">
      <c r="A42">
        <v>200105</v>
      </c>
      <c r="B42">
        <v>14.847999570000001</v>
      </c>
      <c r="C42">
        <v>0.31097998999999998</v>
      </c>
      <c r="D42">
        <v>34.5</v>
      </c>
      <c r="E42">
        <v>0.38291999999999998</v>
      </c>
      <c r="F42">
        <v>37.562000269999999</v>
      </c>
      <c r="G42">
        <v>0.82359998999999995</v>
      </c>
      <c r="H42">
        <v>31.120000839999999</v>
      </c>
      <c r="J42" s="2">
        <f>TREND(Calibration!$A$2:$A$4,Calibration!$B$2:$B$4,C42)</f>
        <v>386.75436943121804</v>
      </c>
      <c r="K42" s="2">
        <f>TREND(Calibration!$A$2:$A$4,Calibration!$C$2:$C$4,E42)</f>
        <v>1465.5522085694522</v>
      </c>
      <c r="L42" s="2">
        <f>TREND(Calibration!$A$2:$A$4,Calibration!$D$2:$D$4,G42)</f>
        <v>501.11563279315249</v>
      </c>
    </row>
    <row r="43" spans="1:12" x14ac:dyDescent="0.25">
      <c r="A43">
        <v>205106</v>
      </c>
      <c r="B43">
        <v>14.835000040000001</v>
      </c>
      <c r="C43">
        <v>0.31222000999999999</v>
      </c>
      <c r="D43">
        <v>34.479999540000001</v>
      </c>
      <c r="E43">
        <v>0.38227000999999999</v>
      </c>
      <c r="F43">
        <v>37.562000269999999</v>
      </c>
      <c r="G43">
        <v>0.83380001999999998</v>
      </c>
      <c r="H43">
        <v>31.20299911</v>
      </c>
      <c r="J43" s="2">
        <f>TREND(Calibration!$A$2:$A$4,Calibration!$B$2:$B$4,C43)</f>
        <v>392.26124926630678</v>
      </c>
      <c r="K43" s="2">
        <f>TREND(Calibration!$A$2:$A$4,Calibration!$C$2:$C$4,E43)</f>
        <v>1460.5418127562368</v>
      </c>
      <c r="L43" s="2">
        <f>TREND(Calibration!$A$2:$A$4,Calibration!$D$2:$D$4,G43)</f>
        <v>507.45280156783031</v>
      </c>
    </row>
    <row r="44" spans="1:12" x14ac:dyDescent="0.25">
      <c r="A44">
        <v>210099</v>
      </c>
      <c r="B44">
        <v>14.79599953</v>
      </c>
      <c r="C44">
        <v>0.30687001000000003</v>
      </c>
      <c r="D44">
        <v>34.502998349999999</v>
      </c>
      <c r="E44">
        <v>0.37368000000000001</v>
      </c>
      <c r="F44">
        <v>37.623001100000003</v>
      </c>
      <c r="G44">
        <v>0.83490001999999996</v>
      </c>
      <c r="H44">
        <v>31.122999190000002</v>
      </c>
      <c r="J44" s="2">
        <f>TREND(Calibration!$A$2:$A$4,Calibration!$B$2:$B$4,C44)</f>
        <v>368.50211060908737</v>
      </c>
      <c r="K44" s="2">
        <f>TREND(Calibration!$A$2:$A$4,Calibration!$C$2:$C$4,E44)</f>
        <v>1394.3264092277557</v>
      </c>
      <c r="L44" s="2">
        <f>TREND(Calibration!$A$2:$A$4,Calibration!$D$2:$D$4,G44)</f>
        <v>508.13621971975203</v>
      </c>
    </row>
    <row r="45" spans="1:12" x14ac:dyDescent="0.25">
      <c r="A45">
        <v>215099</v>
      </c>
      <c r="B45">
        <v>14.756999970000001</v>
      </c>
      <c r="C45">
        <v>0.30914000000000003</v>
      </c>
      <c r="D45">
        <v>34.490001679999999</v>
      </c>
      <c r="E45">
        <v>0.37562999000000002</v>
      </c>
      <c r="F45">
        <v>37.606998439999998</v>
      </c>
      <c r="G45">
        <v>0.82999997999999997</v>
      </c>
      <c r="H45">
        <v>31.129999160000001</v>
      </c>
      <c r="J45" s="2">
        <f>TREND(Calibration!$A$2:$A$4,Calibration!$B$2:$B$4,C45)</f>
        <v>378.58304652693823</v>
      </c>
      <c r="K45" s="2">
        <f>TREND(Calibration!$A$2:$A$4,Calibration!$C$2:$C$4,E45)</f>
        <v>1409.3577508357987</v>
      </c>
      <c r="L45" s="2">
        <f>TREND(Calibration!$A$2:$A$4,Calibration!$D$2:$D$4,G45)</f>
        <v>505.0918776459863</v>
      </c>
    </row>
    <row r="46" spans="1:12" x14ac:dyDescent="0.25">
      <c r="A46">
        <v>220099</v>
      </c>
      <c r="B46">
        <v>14.708999629999999</v>
      </c>
      <c r="C46">
        <v>0.31102999999999997</v>
      </c>
      <c r="D46">
        <v>34.5</v>
      </c>
      <c r="E46">
        <v>0.37103000000000003</v>
      </c>
      <c r="F46">
        <v>37.583999630000001</v>
      </c>
      <c r="G46">
        <v>0.83219999</v>
      </c>
      <c r="H46">
        <v>31.0909996</v>
      </c>
      <c r="J46" s="2">
        <f>TREND(Calibration!$A$2:$A$4,Calibration!$B$2:$B$4,C46)</f>
        <v>386.9764618656568</v>
      </c>
      <c r="K46" s="2">
        <f>TREND(Calibration!$A$2:$A$4,Calibration!$C$2:$C$4,E46)</f>
        <v>1373.8990966459921</v>
      </c>
      <c r="L46" s="2">
        <f>TREND(Calibration!$A$2:$A$4,Calibration!$D$2:$D$4,G46)</f>
        <v>506.45872016272199</v>
      </c>
    </row>
    <row r="47" spans="1:12" x14ac:dyDescent="0.25">
      <c r="A47">
        <v>225099</v>
      </c>
      <c r="B47">
        <v>14.73499966</v>
      </c>
      <c r="C47">
        <v>0.31071000999999998</v>
      </c>
      <c r="D47">
        <v>34.486999509999997</v>
      </c>
      <c r="E47">
        <v>0.44027000999999999</v>
      </c>
      <c r="F47">
        <v>37.571998600000001</v>
      </c>
      <c r="G47">
        <v>0.82730000999999997</v>
      </c>
      <c r="H47">
        <v>31.11000061</v>
      </c>
      <c r="J47" s="2">
        <f>TREND(Calibration!$A$2:$A$4,Calibration!$B$2:$B$4,C47)</f>
        <v>385.5553989163252</v>
      </c>
      <c r="K47" s="2">
        <f>TREND(Calibration!$A$2:$A$4,Calibration!$C$2:$C$4,E47)</f>
        <v>1907.6301636023848</v>
      </c>
      <c r="L47" s="2">
        <f>TREND(Calibration!$A$2:$A$4,Calibration!$D$2:$D$4,G47)</f>
        <v>503.41441536630998</v>
      </c>
    </row>
    <row r="48" spans="1:12" x14ac:dyDescent="0.25">
      <c r="A48">
        <v>230099</v>
      </c>
      <c r="B48">
        <v>14.78299999</v>
      </c>
      <c r="C48">
        <v>0.31217</v>
      </c>
      <c r="D48">
        <v>34.486999509999997</v>
      </c>
      <c r="E48">
        <v>0.44033</v>
      </c>
      <c r="F48">
        <v>37.599998470000003</v>
      </c>
      <c r="G48">
        <v>0.82090001999999995</v>
      </c>
      <c r="H48">
        <v>31.09399986</v>
      </c>
      <c r="J48" s="2">
        <f>TREND(Calibration!$A$2:$A$4,Calibration!$B$2:$B$4,C48)</f>
        <v>392.03915683186824</v>
      </c>
      <c r="K48" s="2">
        <f>TREND(Calibration!$A$2:$A$4,Calibration!$C$2:$C$4,E48)</f>
        <v>1908.0925917087168</v>
      </c>
      <c r="L48" s="2">
        <f>TREND(Calibration!$A$2:$A$4,Calibration!$D$2:$D$4,G48)</f>
        <v>499.43817051347617</v>
      </c>
    </row>
    <row r="49" spans="1:12" x14ac:dyDescent="0.25">
      <c r="A49">
        <v>235099</v>
      </c>
      <c r="B49">
        <v>14.897000309999999</v>
      </c>
      <c r="C49">
        <v>0.31195000000000001</v>
      </c>
      <c r="D49">
        <v>34.508998869999999</v>
      </c>
      <c r="E49">
        <v>0.40979000999999998</v>
      </c>
      <c r="F49">
        <v>37.590999600000004</v>
      </c>
      <c r="G49">
        <v>0.82789999000000003</v>
      </c>
      <c r="H49">
        <v>31.07799911</v>
      </c>
      <c r="J49" s="2">
        <f>TREND(Calibration!$A$2:$A$4,Calibration!$B$2:$B$4,C49)</f>
        <v>391.06214552259939</v>
      </c>
      <c r="K49" s="2">
        <f>TREND(Calibration!$A$2:$A$4,Calibration!$C$2:$C$4,E49)</f>
        <v>1672.677526812892</v>
      </c>
      <c r="L49" s="2">
        <f>TREND(Calibration!$A$2:$A$4,Calibration!$D$2:$D$4,G49)</f>
        <v>503.78717647793724</v>
      </c>
    </row>
    <row r="50" spans="1:12" x14ac:dyDescent="0.25">
      <c r="A50">
        <v>240104</v>
      </c>
      <c r="B50">
        <v>14.99400043</v>
      </c>
      <c r="C50">
        <v>0.31206</v>
      </c>
      <c r="D50">
        <v>34.515998840000002</v>
      </c>
      <c r="E50">
        <v>0.3906</v>
      </c>
      <c r="F50">
        <v>37.583999630000001</v>
      </c>
      <c r="G50">
        <v>0.82190001000000001</v>
      </c>
      <c r="H50">
        <v>31.04899979</v>
      </c>
      <c r="J50" s="2">
        <f>TREND(Calibration!$A$2:$A$4,Calibration!$B$2:$B$4,C50)</f>
        <v>391.5506511772337</v>
      </c>
      <c r="K50" s="2">
        <f>TREND(Calibration!$A$2:$A$4,Calibration!$C$2:$C$4,E50)</f>
        <v>1524.7528729573562</v>
      </c>
      <c r="L50" s="2">
        <f>TREND(Calibration!$A$2:$A$4,Calibration!$D$2:$D$4,G50)</f>
        <v>500.05945352960362</v>
      </c>
    </row>
    <row r="51" spans="1:12" x14ac:dyDescent="0.25">
      <c r="A51">
        <v>245100</v>
      </c>
      <c r="B51">
        <v>15.03299999</v>
      </c>
      <c r="C51">
        <v>0.31038000999999998</v>
      </c>
      <c r="D51">
        <v>34.495998380000003</v>
      </c>
      <c r="E51">
        <v>0.37768000000000002</v>
      </c>
      <c r="F51">
        <v>37.588001249999998</v>
      </c>
      <c r="G51">
        <v>0.82630002000000002</v>
      </c>
      <c r="H51">
        <v>31.117000579999999</v>
      </c>
      <c r="J51" s="2">
        <f>TREND(Calibration!$A$2:$A$4,Calibration!$B$2:$B$4,C51)</f>
        <v>384.08988195242182</v>
      </c>
      <c r="K51" s="2">
        <f>TREND(Calibration!$A$2:$A$4,Calibration!$C$2:$C$4,E51)</f>
        <v>1425.1600885964556</v>
      </c>
      <c r="L51" s="2">
        <f>TREND(Calibration!$A$2:$A$4,Calibration!$D$2:$D$4,G51)</f>
        <v>502.79313235018265</v>
      </c>
    </row>
    <row r="52" spans="1:12" x14ac:dyDescent="0.25">
      <c r="A52">
        <v>250100</v>
      </c>
      <c r="B52">
        <v>15.022999759999999</v>
      </c>
      <c r="C52">
        <v>0.31064998999999999</v>
      </c>
      <c r="D52">
        <v>34.479999540000001</v>
      </c>
      <c r="E52">
        <v>0.36708000000000002</v>
      </c>
      <c r="F52">
        <v>37.606998439999998</v>
      </c>
      <c r="G52">
        <v>0.82090001999999995</v>
      </c>
      <c r="H52">
        <v>31.07799911</v>
      </c>
      <c r="J52" s="2">
        <f>TREND(Calibration!$A$2:$A$4,Calibration!$B$2:$B$4,C52)</f>
        <v>385.28885246731465</v>
      </c>
      <c r="K52" s="2">
        <f>TREND(Calibration!$A$2:$A$4,Calibration!$C$2:$C$4,E52)</f>
        <v>1343.4508382694009</v>
      </c>
      <c r="L52" s="2">
        <f>TREND(Calibration!$A$2:$A$4,Calibration!$D$2:$D$4,G52)</f>
        <v>499.43817051347617</v>
      </c>
    </row>
    <row r="53" spans="1:12" x14ac:dyDescent="0.25">
      <c r="A53">
        <v>255099</v>
      </c>
      <c r="B53">
        <v>14.932000159999999</v>
      </c>
      <c r="C53">
        <v>0.31156999000000002</v>
      </c>
      <c r="D53">
        <v>34.484001159999998</v>
      </c>
      <c r="E53">
        <v>0.36237999999999998</v>
      </c>
      <c r="F53">
        <v>37.540000919999997</v>
      </c>
      <c r="G53">
        <v>0.81489997999999997</v>
      </c>
      <c r="H53">
        <v>31.17099953</v>
      </c>
      <c r="J53" s="2">
        <f>TREND(Calibration!$A$2:$A$4,Calibration!$B$2:$B$4,C53)</f>
        <v>389.37453612425725</v>
      </c>
      <c r="K53" s="2">
        <f>TREND(Calibration!$A$2:$A$4,Calibration!$C$2:$C$4,E53)</f>
        <v>1307.2212650111785</v>
      </c>
      <c r="L53" s="2">
        <f>TREND(Calibration!$A$2:$A$4,Calibration!$D$2:$D$4,G53)</f>
        <v>495.71041028778882</v>
      </c>
    </row>
    <row r="54" spans="1:12" x14ac:dyDescent="0.25">
      <c r="A54">
        <v>260099</v>
      </c>
      <c r="B54">
        <v>14.90999985</v>
      </c>
      <c r="C54">
        <v>0.31291999999999998</v>
      </c>
      <c r="D54">
        <v>34.471000670000002</v>
      </c>
      <c r="E54">
        <v>0.36125001000000001</v>
      </c>
      <c r="F54">
        <v>37.638000490000003</v>
      </c>
      <c r="G54">
        <v>0.82459998000000001</v>
      </c>
      <c r="H54">
        <v>31.14599991</v>
      </c>
      <c r="J54" s="2">
        <f>TREND(Calibration!$A$2:$A$4,Calibration!$B$2:$B$4,C54)</f>
        <v>395.36987720437537</v>
      </c>
      <c r="K54" s="2">
        <f>TREND(Calibration!$A$2:$A$4,Calibration!$C$2:$C$4,E54)</f>
        <v>1298.5108276737194</v>
      </c>
      <c r="L54" s="2">
        <f>TREND(Calibration!$A$2:$A$4,Calibration!$D$2:$D$4,G54)</f>
        <v>501.73691580927994</v>
      </c>
    </row>
    <row r="55" spans="1:12" x14ac:dyDescent="0.25">
      <c r="A55">
        <v>265099</v>
      </c>
      <c r="B55">
        <v>14.850999829999999</v>
      </c>
      <c r="C55">
        <v>0.31222000999999999</v>
      </c>
      <c r="D55">
        <v>34.4679985</v>
      </c>
      <c r="E55">
        <v>0.37395</v>
      </c>
      <c r="F55">
        <v>37.623001100000003</v>
      </c>
      <c r="G55">
        <v>0.82300001</v>
      </c>
      <c r="H55">
        <v>31.155000690000001</v>
      </c>
      <c r="J55" s="2">
        <f>TREND(Calibration!$A$2:$A$4,Calibration!$B$2:$B$4,C55)</f>
        <v>392.26124926630678</v>
      </c>
      <c r="K55" s="2">
        <f>TREND(Calibration!$A$2:$A$4,Calibration!$C$2:$C$4,E55)</f>
        <v>1396.4076825851428</v>
      </c>
      <c r="L55" s="2">
        <f>TREND(Calibration!$A$2:$A$4,Calibration!$D$2:$D$4,G55)</f>
        <v>500.74287168152529</v>
      </c>
    </row>
    <row r="56" spans="1:12" x14ac:dyDescent="0.25">
      <c r="A56">
        <v>270099</v>
      </c>
      <c r="B56">
        <v>14.838000299999999</v>
      </c>
      <c r="C56">
        <v>0.31551998999999997</v>
      </c>
      <c r="D56">
        <v>34.479999540000001</v>
      </c>
      <c r="E56">
        <v>0.40336000999999999</v>
      </c>
      <c r="F56">
        <v>37.61000061</v>
      </c>
      <c r="G56">
        <v>0.82190001000000001</v>
      </c>
      <c r="H56">
        <v>31.132999420000001</v>
      </c>
      <c r="J56" s="2">
        <f>TREND(Calibration!$A$2:$A$4,Calibration!$B$2:$B$4,C56)</f>
        <v>406.91633008612962</v>
      </c>
      <c r="K56" s="2">
        <f>TREND(Calibration!$A$2:$A$4,Calibration!$C$2:$C$4,E56)</f>
        <v>1623.1123872277069</v>
      </c>
      <c r="L56" s="2">
        <f>TREND(Calibration!$A$2:$A$4,Calibration!$D$2:$D$4,G56)</f>
        <v>500.05945352960362</v>
      </c>
    </row>
    <row r="57" spans="1:12" x14ac:dyDescent="0.25">
      <c r="A57">
        <v>275099</v>
      </c>
      <c r="B57">
        <v>14.81200027</v>
      </c>
      <c r="C57">
        <v>0.31486999999999998</v>
      </c>
      <c r="D57">
        <v>34.5</v>
      </c>
      <c r="E57">
        <v>0.39118998999999999</v>
      </c>
      <c r="F57">
        <v>37.603000639999998</v>
      </c>
      <c r="G57">
        <v>0.82459998000000001</v>
      </c>
      <c r="H57">
        <v>31.117000579999999</v>
      </c>
      <c r="J57" s="2">
        <f>TREND(Calibration!$A$2:$A$4,Calibration!$B$2:$B$4,C57)</f>
        <v>404.02975017289486</v>
      </c>
      <c r="K57" s="2">
        <f>TREND(Calibration!$A$2:$A$4,Calibration!$C$2:$C$4,E57)</f>
        <v>1529.3007635800407</v>
      </c>
      <c r="L57" s="2">
        <f>TREND(Calibration!$A$2:$A$4,Calibration!$D$2:$D$4,G57)</f>
        <v>501.73691580927994</v>
      </c>
    </row>
    <row r="58" spans="1:12" x14ac:dyDescent="0.25">
      <c r="A58">
        <v>280110</v>
      </c>
      <c r="B58">
        <v>14.78299999</v>
      </c>
      <c r="C58">
        <v>0.31211000999999999</v>
      </c>
      <c r="D58">
        <v>34.479999540000001</v>
      </c>
      <c r="E58">
        <v>0.37707998999999998</v>
      </c>
      <c r="F58">
        <v>37.588001249999998</v>
      </c>
      <c r="G58">
        <v>0.81919998000000005</v>
      </c>
      <c r="H58">
        <v>31.082000730000001</v>
      </c>
      <c r="J58" s="2">
        <f>TREND(Calibration!$A$2:$A$4,Calibration!$B$2:$B$4,C58)</f>
        <v>391.77274361167247</v>
      </c>
      <c r="K58" s="2">
        <f>TREND(Calibration!$A$2:$A$4,Calibration!$C$2:$C$4,E58)</f>
        <v>1420.534959606952</v>
      </c>
      <c r="L58" s="2">
        <f>TREND(Calibration!$A$2:$A$4,Calibration!$D$2:$D$4,G58)</f>
        <v>498.38195397257363</v>
      </c>
    </row>
    <row r="59" spans="1:12" x14ac:dyDescent="0.25">
      <c r="A59">
        <v>285100</v>
      </c>
      <c r="B59">
        <v>14.821999549999999</v>
      </c>
      <c r="C59">
        <v>0.31145999000000002</v>
      </c>
      <c r="D59">
        <v>34.5</v>
      </c>
      <c r="E59">
        <v>0.37027000999999998</v>
      </c>
      <c r="F59">
        <v>37.612998959999999</v>
      </c>
      <c r="G59">
        <v>0.82569999000000005</v>
      </c>
      <c r="H59">
        <v>31.120000839999999</v>
      </c>
      <c r="J59" s="2">
        <f>TREND(Calibration!$A$2:$A$4,Calibration!$B$2:$B$4,C59)</f>
        <v>388.88603046962294</v>
      </c>
      <c r="K59" s="2">
        <f>TREND(Calibration!$A$2:$A$4,Calibration!$C$2:$C$4,E59)</f>
        <v>1368.0407746501371</v>
      </c>
      <c r="L59" s="2">
        <f>TREND(Calibration!$A$2:$A$4,Calibration!$D$2:$D$4,G59)</f>
        <v>502.42034017409389</v>
      </c>
    </row>
    <row r="60" spans="1:12" x14ac:dyDescent="0.25">
      <c r="A60">
        <v>290099</v>
      </c>
      <c r="B60">
        <v>14.819000239999999</v>
      </c>
      <c r="C60">
        <v>0.31178999000000002</v>
      </c>
      <c r="D60">
        <v>34.484001159999998</v>
      </c>
      <c r="E60">
        <v>0.37568000000000001</v>
      </c>
      <c r="F60">
        <v>37.603000639999998</v>
      </c>
      <c r="G60">
        <v>0.82029998000000004</v>
      </c>
      <c r="H60">
        <v>31.082000730000001</v>
      </c>
      <c r="J60" s="2">
        <f>TREND(Calibration!$A$2:$A$4,Calibration!$B$2:$B$4,C60)</f>
        <v>390.35154743352609</v>
      </c>
      <c r="K60" s="2">
        <f>TREND(Calibration!$A$2:$A$4,Calibration!$C$2:$C$4,E60)</f>
        <v>1409.7432489121059</v>
      </c>
      <c r="L60" s="2">
        <f>TREND(Calibration!$A$2:$A$4,Calibration!$D$2:$D$4,G60)</f>
        <v>499.06537212449524</v>
      </c>
    </row>
    <row r="61" spans="1:12" x14ac:dyDescent="0.25">
      <c r="A61">
        <v>295099</v>
      </c>
      <c r="B61">
        <v>14.83199978</v>
      </c>
      <c r="C61">
        <v>0.31302999999999997</v>
      </c>
      <c r="D61">
        <v>34.4640007</v>
      </c>
      <c r="E61">
        <v>0.37898000999999998</v>
      </c>
      <c r="F61">
        <v>37.616001130000001</v>
      </c>
      <c r="G61">
        <v>0.81919998000000005</v>
      </c>
      <c r="H61">
        <v>31.129999160000001</v>
      </c>
      <c r="J61" s="2">
        <f>TREND(Calibration!$A$2:$A$4,Calibration!$B$2:$B$4,C61)</f>
        <v>395.85838285900991</v>
      </c>
      <c r="K61" s="2">
        <f>TREND(Calibration!$A$2:$A$4,Calibration!$C$2:$C$4,E61)</f>
        <v>1435.1811114754812</v>
      </c>
      <c r="L61" s="2">
        <f>TREND(Calibration!$A$2:$A$4,Calibration!$D$2:$D$4,G61)</f>
        <v>498.38195397257363</v>
      </c>
    </row>
    <row r="62" spans="1:12" x14ac:dyDescent="0.25">
      <c r="A62">
        <v>300099</v>
      </c>
      <c r="B62">
        <v>14.850999829999999</v>
      </c>
      <c r="C62">
        <v>0.31275999999999998</v>
      </c>
      <c r="D62">
        <v>34.493000029999997</v>
      </c>
      <c r="E62">
        <v>0.37930000000000003</v>
      </c>
      <c r="F62">
        <v>37.588001249999998</v>
      </c>
      <c r="G62">
        <v>0.82520002000000003</v>
      </c>
      <c r="H62">
        <v>31.082000730000001</v>
      </c>
      <c r="J62" s="2">
        <f>TREND(Calibration!$A$2:$A$4,Calibration!$B$2:$B$4,C62)</f>
        <v>394.65932352490722</v>
      </c>
      <c r="K62" s="2">
        <f>TREND(Calibration!$A$2:$A$4,Calibration!$C$2:$C$4,E62)</f>
        <v>1437.647728740779</v>
      </c>
      <c r="L62" s="2">
        <f>TREND(Calibration!$A$2:$A$4,Calibration!$D$2:$D$4,G62)</f>
        <v>502.10971419826092</v>
      </c>
    </row>
    <row r="63" spans="1:12" x14ac:dyDescent="0.25">
      <c r="A63">
        <v>305100</v>
      </c>
      <c r="B63">
        <v>14.84200001</v>
      </c>
      <c r="C63">
        <v>0.31233000999999999</v>
      </c>
      <c r="D63">
        <v>34.490001679999999</v>
      </c>
      <c r="E63">
        <v>0.37821999000000001</v>
      </c>
      <c r="F63">
        <v>37.603000639999998</v>
      </c>
      <c r="G63">
        <v>0.82459998000000001</v>
      </c>
      <c r="H63">
        <v>31.100999829999999</v>
      </c>
      <c r="J63" s="2">
        <f>TREND(Calibration!$A$2:$A$4,Calibration!$B$2:$B$4,C63)</f>
        <v>392.74975492094131</v>
      </c>
      <c r="K63" s="2">
        <f>TREND(Calibration!$A$2:$A$4,Calibration!$C$2:$C$4,E63)</f>
        <v>1429.3225582270318</v>
      </c>
      <c r="L63" s="2">
        <f>TREND(Calibration!$A$2:$A$4,Calibration!$D$2:$D$4,G63)</f>
        <v>501.73691580927994</v>
      </c>
    </row>
    <row r="64" spans="1:12" x14ac:dyDescent="0.25">
      <c r="A64">
        <v>310099</v>
      </c>
      <c r="B64">
        <v>14.835000040000001</v>
      </c>
      <c r="C64">
        <v>0.31119001000000002</v>
      </c>
      <c r="D64">
        <v>34.506000520000001</v>
      </c>
      <c r="E64">
        <v>0.39535998999999999</v>
      </c>
      <c r="F64">
        <v>37.61000061</v>
      </c>
      <c r="G64">
        <v>0.82999997999999997</v>
      </c>
      <c r="H64">
        <v>31.120000839999999</v>
      </c>
      <c r="J64" s="2">
        <f>TREND(Calibration!$A$2:$A$4,Calibration!$B$2:$B$4,C64)</f>
        <v>387.6870599547301</v>
      </c>
      <c r="K64" s="2">
        <f>TREND(Calibration!$A$2:$A$4,Calibration!$C$2:$C$4,E64)</f>
        <v>1561.4448743219102</v>
      </c>
      <c r="L64" s="2">
        <f>TREND(Calibration!$A$2:$A$4,Calibration!$D$2:$D$4,G64)</f>
        <v>505.0918776459863</v>
      </c>
    </row>
    <row r="65" spans="1:12" x14ac:dyDescent="0.25">
      <c r="A65">
        <v>315100</v>
      </c>
      <c r="B65">
        <v>14.809000019999999</v>
      </c>
      <c r="C65">
        <v>0.31444000999999999</v>
      </c>
      <c r="D65">
        <v>34.495998380000003</v>
      </c>
      <c r="E65">
        <v>0.4073</v>
      </c>
      <c r="F65">
        <v>37.61000061</v>
      </c>
      <c r="G65">
        <v>0.82679999000000004</v>
      </c>
      <c r="H65">
        <v>31.100999829999999</v>
      </c>
      <c r="J65" s="2">
        <f>TREND(Calibration!$A$2:$A$4,Calibration!$B$2:$B$4,C65)</f>
        <v>402.12018156892896</v>
      </c>
      <c r="K65" s="2">
        <f>TREND(Calibration!$A$2:$A$4,Calibration!$C$2:$C$4,E65)</f>
        <v>1653.4834843216779</v>
      </c>
      <c r="L65" s="2">
        <f>TREND(Calibration!$A$2:$A$4,Calibration!$D$2:$D$4,G65)</f>
        <v>503.10375832601562</v>
      </c>
    </row>
    <row r="66" spans="1:12" x14ac:dyDescent="0.25">
      <c r="A66">
        <v>320100</v>
      </c>
      <c r="B66">
        <v>14.789999959999999</v>
      </c>
      <c r="C66">
        <v>0.31141001000000001</v>
      </c>
      <c r="D66">
        <v>34.506000520000001</v>
      </c>
      <c r="E66">
        <v>0.38427001</v>
      </c>
      <c r="F66">
        <v>37.606998439999998</v>
      </c>
      <c r="G66">
        <v>0.82520002000000003</v>
      </c>
      <c r="H66">
        <v>31.149000170000001</v>
      </c>
      <c r="J66" s="2">
        <f>TREND(Calibration!$A$2:$A$4,Calibration!$B$2:$B$4,C66)</f>
        <v>388.66407126399895</v>
      </c>
      <c r="K66" s="2">
        <f>TREND(Calibration!$A$2:$A$4,Calibration!$C$2:$C$4,E66)</f>
        <v>1475.958652440587</v>
      </c>
      <c r="L66" s="2">
        <f>TREND(Calibration!$A$2:$A$4,Calibration!$D$2:$D$4,G66)</f>
        <v>502.10971419826092</v>
      </c>
    </row>
    <row r="67" spans="1:12" x14ac:dyDescent="0.25">
      <c r="A67">
        <v>325105</v>
      </c>
      <c r="B67">
        <v>14.74100018</v>
      </c>
      <c r="C67">
        <v>0.30437999999999998</v>
      </c>
      <c r="D67">
        <v>34.490001679999999</v>
      </c>
      <c r="E67">
        <v>0.38854</v>
      </c>
      <c r="F67">
        <v>37.536998750000002</v>
      </c>
      <c r="G67">
        <v>0.81550001999999999</v>
      </c>
      <c r="H67">
        <v>31.11000061</v>
      </c>
      <c r="J67" s="2">
        <f>TREND(Calibration!$A$2:$A$4,Calibration!$B$2:$B$4,C67)</f>
        <v>357.44407456275735</v>
      </c>
      <c r="K67" s="2">
        <f>TREND(Calibration!$A$2:$A$4,Calibration!$C$2:$C$4,E67)</f>
        <v>1508.8735280824756</v>
      </c>
      <c r="L67" s="2">
        <f>TREND(Calibration!$A$2:$A$4,Calibration!$D$2:$D$4,G67)</f>
        <v>496.08320867676986</v>
      </c>
    </row>
    <row r="68" spans="1:12" x14ac:dyDescent="0.25">
      <c r="A68">
        <v>330198</v>
      </c>
      <c r="B68">
        <v>14.82900047</v>
      </c>
      <c r="C68">
        <v>0.31286999999999998</v>
      </c>
      <c r="D68">
        <v>34.479999540000001</v>
      </c>
      <c r="E68">
        <v>0.38962998999999998</v>
      </c>
      <c r="F68">
        <v>37.606998439999998</v>
      </c>
      <c r="G68">
        <v>0.82359998999999995</v>
      </c>
      <c r="H68">
        <v>31.117000579999999</v>
      </c>
      <c r="J68" s="2">
        <f>TREND(Calibration!$A$2:$A$4,Calibration!$B$2:$B$4,C68)</f>
        <v>395.14782917954176</v>
      </c>
      <c r="K68" s="2">
        <f>TREND(Calibration!$A$2:$A$4,Calibration!$C$2:$C$4,E68)</f>
        <v>1517.2756286262477</v>
      </c>
      <c r="L68" s="2">
        <f>TREND(Calibration!$A$2:$A$4,Calibration!$D$2:$D$4,G68)</f>
        <v>501.11563279315249</v>
      </c>
    </row>
    <row r="69" spans="1:12" x14ac:dyDescent="0.25">
      <c r="A69">
        <v>335100</v>
      </c>
      <c r="B69">
        <v>14.88099957</v>
      </c>
      <c r="C69">
        <v>0.31270998999999999</v>
      </c>
      <c r="D69">
        <v>34.477001190000003</v>
      </c>
      <c r="E69">
        <v>0.38453999</v>
      </c>
      <c r="F69">
        <v>37.618999479999999</v>
      </c>
      <c r="G69">
        <v>0.82249998999999996</v>
      </c>
      <c r="H69">
        <v>31.114000319999999</v>
      </c>
      <c r="J69" s="2">
        <f>TREND(Calibration!$A$2:$A$4,Calibration!$B$2:$B$4,C69)</f>
        <v>394.43723109046846</v>
      </c>
      <c r="K69" s="2">
        <f>TREND(Calibration!$A$2:$A$4,Calibration!$C$2:$C$4,E69)</f>
        <v>1478.0397716295772</v>
      </c>
      <c r="L69" s="2">
        <f>TREND(Calibration!$A$2:$A$4,Calibration!$D$2:$D$4,G69)</f>
        <v>500.43221464123087</v>
      </c>
    </row>
    <row r="70" spans="1:12" x14ac:dyDescent="0.25">
      <c r="A70">
        <v>340119</v>
      </c>
      <c r="B70">
        <v>14.93599987</v>
      </c>
      <c r="C70">
        <v>0.31211000999999999</v>
      </c>
      <c r="D70">
        <v>34.460998539999999</v>
      </c>
      <c r="E70">
        <v>0.37757000000000002</v>
      </c>
      <c r="F70">
        <v>37.594001769999998</v>
      </c>
      <c r="G70">
        <v>0.81760001000000004</v>
      </c>
      <c r="H70">
        <v>31.177999499999999</v>
      </c>
      <c r="J70" s="2">
        <f>TREND(Calibration!$A$2:$A$4,Calibration!$B$2:$B$4,C70)</f>
        <v>391.77274361167247</v>
      </c>
      <c r="K70" s="2">
        <f>TREND(Calibration!$A$2:$A$4,Calibration!$C$2:$C$4,E70)</f>
        <v>1424.3121624138164</v>
      </c>
      <c r="L70" s="2">
        <f>TREND(Calibration!$A$2:$A$4,Calibration!$D$2:$D$4,G70)</f>
        <v>497.38790984481892</v>
      </c>
    </row>
    <row r="71" spans="1:12" x14ac:dyDescent="0.25">
      <c r="A71">
        <v>345099</v>
      </c>
      <c r="B71">
        <v>14.96800041</v>
      </c>
      <c r="C71">
        <v>0.31244000999999999</v>
      </c>
      <c r="D71">
        <v>34.460998539999999</v>
      </c>
      <c r="E71">
        <v>0.36934999000000002</v>
      </c>
      <c r="F71">
        <v>37.638000490000003</v>
      </c>
      <c r="G71">
        <v>0.82679999000000004</v>
      </c>
      <c r="H71">
        <v>31.135999680000001</v>
      </c>
      <c r="J71" s="2">
        <f>TREND(Calibration!$A$2:$A$4,Calibration!$B$2:$B$4,C71)</f>
        <v>393.23826057557562</v>
      </c>
      <c r="K71" s="2">
        <f>TREND(Calibration!$A$2:$A$4,Calibration!$C$2:$C$4,E71)</f>
        <v>1360.9488742269398</v>
      </c>
      <c r="L71" s="2">
        <f>TREND(Calibration!$A$2:$A$4,Calibration!$D$2:$D$4,G71)</f>
        <v>503.10375832601562</v>
      </c>
    </row>
    <row r="72" spans="1:12" x14ac:dyDescent="0.25">
      <c r="A72">
        <v>350100</v>
      </c>
      <c r="B72">
        <v>14.94200039</v>
      </c>
      <c r="C72">
        <v>0.31244000999999999</v>
      </c>
      <c r="D72">
        <v>34.438999180000003</v>
      </c>
      <c r="E72">
        <v>0.36357</v>
      </c>
      <c r="F72">
        <v>37.629001619999997</v>
      </c>
      <c r="G72">
        <v>0.82190001000000001</v>
      </c>
      <c r="H72">
        <v>31.149000170000001</v>
      </c>
      <c r="J72" s="2">
        <f>TREND(Calibration!$A$2:$A$4,Calibration!$B$2:$B$4,C72)</f>
        <v>393.23826057557562</v>
      </c>
      <c r="K72" s="2">
        <f>TREND(Calibration!$A$2:$A$4,Calibration!$C$2:$C$4,E72)</f>
        <v>1316.394284623367</v>
      </c>
      <c r="L72" s="2">
        <f>TREND(Calibration!$A$2:$A$4,Calibration!$D$2:$D$4,G72)</f>
        <v>500.05945352960362</v>
      </c>
    </row>
    <row r="73" spans="1:12" x14ac:dyDescent="0.25">
      <c r="A73">
        <v>355100</v>
      </c>
      <c r="B73">
        <v>14.847999570000001</v>
      </c>
      <c r="C73">
        <v>0.31130001000000002</v>
      </c>
      <c r="D73">
        <v>34.471000670000002</v>
      </c>
      <c r="E73">
        <v>0.36302999000000002</v>
      </c>
      <c r="F73">
        <v>37.623001100000003</v>
      </c>
      <c r="G73">
        <v>0.82249998999999996</v>
      </c>
      <c r="H73">
        <v>31.1590004</v>
      </c>
      <c r="J73" s="2">
        <f>TREND(Calibration!$A$2:$A$4,Calibration!$B$2:$B$4,C73)</f>
        <v>388.17556560936464</v>
      </c>
      <c r="K73" s="2">
        <f>TREND(Calibration!$A$2:$A$4,Calibration!$C$2:$C$4,E73)</f>
        <v>1312.2316608243939</v>
      </c>
      <c r="L73" s="2">
        <f>TREND(Calibration!$A$2:$A$4,Calibration!$D$2:$D$4,G73)</f>
        <v>500.43221464123087</v>
      </c>
    </row>
    <row r="74" spans="1:12" x14ac:dyDescent="0.25">
      <c r="A74">
        <v>360108</v>
      </c>
      <c r="B74">
        <v>14.777000429999999</v>
      </c>
      <c r="C74">
        <v>0.31426999</v>
      </c>
      <c r="D74">
        <v>34.4679985</v>
      </c>
      <c r="E74">
        <v>0.36908001000000001</v>
      </c>
      <c r="F74">
        <v>37.618999479999999</v>
      </c>
      <c r="G74">
        <v>0.83170003000000003</v>
      </c>
      <c r="H74">
        <v>31.14599991</v>
      </c>
      <c r="J74" s="2">
        <f>TREND(Calibration!$A$2:$A$4,Calibration!$B$2:$B$4,C74)</f>
        <v>401.36512946528387</v>
      </c>
      <c r="K74" s="2">
        <f>TREND(Calibration!$A$2:$A$4,Calibration!$C$2:$C$4,E74)</f>
        <v>1358.8677550379491</v>
      </c>
      <c r="L74" s="2">
        <f>TREND(Calibration!$A$2:$A$4,Calibration!$D$2:$D$4,G74)</f>
        <v>506.14810039978124</v>
      </c>
    </row>
    <row r="75" spans="1:12" x14ac:dyDescent="0.25">
      <c r="A75">
        <v>365101</v>
      </c>
      <c r="B75">
        <v>14.68599987</v>
      </c>
      <c r="C75">
        <v>0.31356999000000002</v>
      </c>
      <c r="D75">
        <v>34.451000209999997</v>
      </c>
      <c r="E75">
        <v>0.36934999000000002</v>
      </c>
      <c r="F75">
        <v>37.588001249999998</v>
      </c>
      <c r="G75">
        <v>0.82410002000000004</v>
      </c>
      <c r="H75">
        <v>31.17099953</v>
      </c>
      <c r="J75" s="2">
        <f>TREND(Calibration!$A$2:$A$4,Calibration!$B$2:$B$4,C75)</f>
        <v>398.25645711761058</v>
      </c>
      <c r="K75" s="2">
        <f>TREND(Calibration!$A$2:$A$4,Calibration!$C$2:$C$4,E75)</f>
        <v>1360.9488742269398</v>
      </c>
      <c r="L75" s="2">
        <f>TREND(Calibration!$A$2:$A$4,Calibration!$D$2:$D$4,G75)</f>
        <v>501.4262960463393</v>
      </c>
    </row>
    <row r="76" spans="1:12" x14ac:dyDescent="0.25">
      <c r="A76">
        <v>370099</v>
      </c>
      <c r="B76">
        <v>14.65999985</v>
      </c>
      <c r="C76">
        <v>0.31529998999999997</v>
      </c>
      <c r="D76">
        <v>34.477001190000003</v>
      </c>
      <c r="E76">
        <v>0.36605999</v>
      </c>
      <c r="F76">
        <v>37.625999450000002</v>
      </c>
      <c r="G76">
        <v>0.82899999999999996</v>
      </c>
      <c r="H76">
        <v>31.194000240000001</v>
      </c>
      <c r="J76" s="2">
        <f>TREND(Calibration!$A$2:$A$4,Calibration!$B$2:$B$4,C76)</f>
        <v>405.93931877686077</v>
      </c>
      <c r="K76" s="2">
        <f>TREND(Calibration!$A$2:$A$4,Calibration!$C$2:$C$4,E76)</f>
        <v>1335.5881729461842</v>
      </c>
      <c r="L76" s="2">
        <f>TREND(Calibration!$A$2:$A$4,Calibration!$D$2:$D$4,G76)</f>
        <v>504.4706008427512</v>
      </c>
    </row>
    <row r="77" spans="1:12" x14ac:dyDescent="0.25">
      <c r="A77">
        <v>375103</v>
      </c>
      <c r="B77">
        <v>14.644000050000001</v>
      </c>
      <c r="C77">
        <v>0.31237999</v>
      </c>
      <c r="D77">
        <v>34.502998349999999</v>
      </c>
      <c r="E77">
        <v>0.36406000999999999</v>
      </c>
      <c r="F77">
        <v>37.612998959999999</v>
      </c>
      <c r="G77">
        <v>0.82459998000000001</v>
      </c>
      <c r="H77">
        <v>31.0909996</v>
      </c>
      <c r="J77" s="2">
        <f>TREND(Calibration!$A$2:$A$4,Calibration!$B$2:$B$4,C77)</f>
        <v>392.9717141265653</v>
      </c>
      <c r="K77" s="2">
        <f>TREND(Calibration!$A$2:$A$4,Calibration!$C$2:$C$4,E77)</f>
        <v>1320.1714874302309</v>
      </c>
      <c r="L77" s="2">
        <f>TREND(Calibration!$A$2:$A$4,Calibration!$D$2:$D$4,G77)</f>
        <v>501.73691580927994</v>
      </c>
    </row>
    <row r="78" spans="1:12" x14ac:dyDescent="0.25">
      <c r="A78">
        <v>380105</v>
      </c>
      <c r="B78">
        <v>14.71199989</v>
      </c>
      <c r="C78">
        <v>0.31470999</v>
      </c>
      <c r="D78">
        <v>34.479999540000001</v>
      </c>
      <c r="E78">
        <v>0.36098000000000002</v>
      </c>
      <c r="F78">
        <v>37.558998109999997</v>
      </c>
      <c r="G78">
        <v>0.81379997999999998</v>
      </c>
      <c r="H78">
        <v>31.120000839999999</v>
      </c>
      <c r="J78" s="2">
        <f>TREND(Calibration!$A$2:$A$4,Calibration!$B$2:$B$4,C78)</f>
        <v>403.31915208382156</v>
      </c>
      <c r="K78" s="2">
        <f>TREND(Calibration!$A$2:$A$4,Calibration!$C$2:$C$4,E78)</f>
        <v>1296.4294772321339</v>
      </c>
      <c r="L78" s="2">
        <f>TREND(Calibration!$A$2:$A$4,Calibration!$D$2:$D$4,G78)</f>
        <v>495.0269921358672</v>
      </c>
    </row>
    <row r="79" spans="1:12" x14ac:dyDescent="0.25">
      <c r="A79">
        <v>385100</v>
      </c>
      <c r="B79">
        <v>14.809000019999999</v>
      </c>
      <c r="C79">
        <v>0.31378999000000002</v>
      </c>
      <c r="D79">
        <v>34.471000670000002</v>
      </c>
      <c r="E79">
        <v>0.36232998999999999</v>
      </c>
      <c r="F79">
        <v>37.606998439999998</v>
      </c>
      <c r="G79">
        <v>0.82249998999999996</v>
      </c>
      <c r="H79">
        <v>31.177999499999999</v>
      </c>
      <c r="J79" s="2">
        <f>TREND(Calibration!$A$2:$A$4,Calibration!$B$2:$B$4,C79)</f>
        <v>399.2334684268792</v>
      </c>
      <c r="K79" s="2">
        <f>TREND(Calibration!$A$2:$A$4,Calibration!$C$2:$C$4,E79)</f>
        <v>1306.8357669348713</v>
      </c>
      <c r="L79" s="2">
        <f>TREND(Calibration!$A$2:$A$4,Calibration!$D$2:$D$4,G79)</f>
        <v>500.43221464123087</v>
      </c>
    </row>
    <row r="80" spans="1:12" x14ac:dyDescent="0.25">
      <c r="A80">
        <v>390193</v>
      </c>
      <c r="B80">
        <v>14.789999959999999</v>
      </c>
      <c r="C80">
        <v>0.31259998999999999</v>
      </c>
      <c r="D80">
        <v>34.5</v>
      </c>
      <c r="E80">
        <v>0.35826998999999998</v>
      </c>
      <c r="F80">
        <v>37.603000639999998</v>
      </c>
      <c r="G80">
        <v>0.82190001000000001</v>
      </c>
      <c r="H80">
        <v>31.08799934</v>
      </c>
      <c r="J80" s="2">
        <f>TREND(Calibration!$A$2:$A$4,Calibration!$B$2:$B$4,C80)</f>
        <v>393.94872543583415</v>
      </c>
      <c r="K80" s="2">
        <f>TREND(Calibration!$A$2:$A$4,Calibration!$C$2:$C$4,E80)</f>
        <v>1275.539582375641</v>
      </c>
      <c r="L80" s="2">
        <f>TREND(Calibration!$A$2:$A$4,Calibration!$D$2:$D$4,G80)</f>
        <v>500.05945352960362</v>
      </c>
    </row>
    <row r="81" spans="1:12" x14ac:dyDescent="0.25">
      <c r="A81">
        <v>395290</v>
      </c>
      <c r="B81">
        <v>14.786000250000001</v>
      </c>
      <c r="C81">
        <v>0.31735000000000002</v>
      </c>
      <c r="D81">
        <v>34.493000029999997</v>
      </c>
      <c r="E81">
        <v>0.35772999999999999</v>
      </c>
      <c r="F81">
        <v>37.599998470000003</v>
      </c>
      <c r="G81">
        <v>0.82410002000000004</v>
      </c>
      <c r="H81">
        <v>31.065999980000001</v>
      </c>
      <c r="J81" s="2">
        <f>TREND(Calibration!$A$2:$A$4,Calibration!$B$2:$B$4,C81)</f>
        <v>415.04333220465287</v>
      </c>
      <c r="K81" s="2">
        <f>TREND(Calibration!$A$2:$A$4,Calibration!$C$2:$C$4,E81)</f>
        <v>1271.3771127450648</v>
      </c>
      <c r="L81" s="2">
        <f>TREND(Calibration!$A$2:$A$4,Calibration!$D$2:$D$4,G81)</f>
        <v>501.4262960463393</v>
      </c>
    </row>
    <row r="82" spans="1:12" x14ac:dyDescent="0.25">
      <c r="A82">
        <v>400108</v>
      </c>
      <c r="B82">
        <v>14.789999959999999</v>
      </c>
      <c r="C82">
        <v>0.30860000999999998</v>
      </c>
      <c r="D82">
        <v>34.444999690000003</v>
      </c>
      <c r="E82">
        <v>0.35940999000000001</v>
      </c>
      <c r="F82">
        <v>37.629001619999997</v>
      </c>
      <c r="G82">
        <v>0.83329998999999999</v>
      </c>
      <c r="H82">
        <v>31.082000730000001</v>
      </c>
      <c r="J82" s="2">
        <f>TREND(Calibration!$A$2:$A$4,Calibration!$B$2:$B$4,C82)</f>
        <v>376.18497226833756</v>
      </c>
      <c r="K82" s="2">
        <f>TREND(Calibration!$A$2:$A$4,Calibration!$C$2:$C$4,E82)</f>
        <v>1284.3271809957207</v>
      </c>
      <c r="L82" s="2">
        <f>TREND(Calibration!$A$2:$A$4,Calibration!$D$2:$D$4,G82)</f>
        <v>507.1421383146436</v>
      </c>
    </row>
    <row r="83" spans="1:12" x14ac:dyDescent="0.25">
      <c r="A83">
        <v>405099</v>
      </c>
      <c r="B83">
        <v>14.78299999</v>
      </c>
      <c r="C83">
        <v>0.31253998999999999</v>
      </c>
      <c r="D83">
        <v>34.484001159999998</v>
      </c>
      <c r="E83">
        <v>0.36032998999999999</v>
      </c>
      <c r="F83">
        <v>37.616001130000001</v>
      </c>
      <c r="G83">
        <v>0.83440000000000003</v>
      </c>
      <c r="H83">
        <v>31.117000579999999</v>
      </c>
      <c r="J83" s="2">
        <f>TREND(Calibration!$A$2:$A$4,Calibration!$B$2:$B$4,C83)</f>
        <v>393.68226780603345</v>
      </c>
      <c r="K83" s="2">
        <f>TREND(Calibration!$A$2:$A$4,Calibration!$C$2:$C$4,E83)</f>
        <v>1291.4189272505212</v>
      </c>
      <c r="L83" s="2">
        <f>TREND(Calibration!$A$2:$A$4,Calibration!$D$2:$D$4,G83)</f>
        <v>507.82556267945756</v>
      </c>
    </row>
    <row r="84" spans="1:12" x14ac:dyDescent="0.25">
      <c r="A84">
        <v>410106</v>
      </c>
      <c r="B84">
        <v>14.786000250000001</v>
      </c>
      <c r="C84">
        <v>0.30930001000000001</v>
      </c>
      <c r="D84">
        <v>34.4679985</v>
      </c>
      <c r="E84">
        <v>0.36107999000000002</v>
      </c>
      <c r="F84">
        <v>37.629001619999997</v>
      </c>
      <c r="G84">
        <v>0.82569999000000005</v>
      </c>
      <c r="H84">
        <v>31.07799911</v>
      </c>
      <c r="J84" s="2">
        <f>TREND(Calibration!$A$2:$A$4,Calibration!$B$2:$B$4,C84)</f>
        <v>379.29364461601131</v>
      </c>
      <c r="K84" s="2">
        <f>TREND(Calibration!$A$2:$A$4,Calibration!$C$2:$C$4,E84)</f>
        <v>1297.2002421321529</v>
      </c>
      <c r="L84" s="2">
        <f>TREND(Calibration!$A$2:$A$4,Calibration!$D$2:$D$4,G84)</f>
        <v>502.42034017409389</v>
      </c>
    </row>
    <row r="85" spans="1:12" x14ac:dyDescent="0.25">
      <c r="A85">
        <v>415100</v>
      </c>
      <c r="B85">
        <v>14.79599953</v>
      </c>
      <c r="C85">
        <v>0.31362000000000001</v>
      </c>
      <c r="D85">
        <v>34.471000670000002</v>
      </c>
      <c r="E85">
        <v>0.38264999</v>
      </c>
      <c r="F85">
        <v>37.562000269999999</v>
      </c>
      <c r="G85">
        <v>0.82090001999999995</v>
      </c>
      <c r="H85">
        <v>31.149000170000001</v>
      </c>
      <c r="J85" s="2">
        <f>TREND(Calibration!$A$2:$A$4,Calibration!$B$2:$B$4,C85)</f>
        <v>398.47854955204912</v>
      </c>
      <c r="K85" s="2">
        <f>TREND(Calibration!$A$2:$A$4,Calibration!$C$2:$C$4,E85)</f>
        <v>1463.4708581278667</v>
      </c>
      <c r="L85" s="2">
        <f>TREND(Calibration!$A$2:$A$4,Calibration!$D$2:$D$4,G85)</f>
        <v>499.43817051347617</v>
      </c>
    </row>
    <row r="86" spans="1:12" x14ac:dyDescent="0.25">
      <c r="A86">
        <v>420105</v>
      </c>
      <c r="B86">
        <v>14.86100006</v>
      </c>
      <c r="C86">
        <v>0.31152001000000001</v>
      </c>
      <c r="D86">
        <v>34.471000670000002</v>
      </c>
      <c r="E86">
        <v>0.38335999999999998</v>
      </c>
      <c r="F86">
        <v>37.571998600000001</v>
      </c>
      <c r="G86">
        <v>0.82300001</v>
      </c>
      <c r="H86">
        <v>31.135999680000001</v>
      </c>
      <c r="J86" s="2">
        <f>TREND(Calibration!$A$2:$A$4,Calibration!$B$2:$B$4,C86)</f>
        <v>389.15257691863326</v>
      </c>
      <c r="K86" s="2">
        <f>TREND(Calibration!$A$2:$A$4,Calibration!$C$2:$C$4,E86)</f>
        <v>1468.9439133000089</v>
      </c>
      <c r="L86" s="2">
        <f>TREND(Calibration!$A$2:$A$4,Calibration!$D$2:$D$4,G86)</f>
        <v>500.74287168152529</v>
      </c>
    </row>
    <row r="87" spans="1:12" x14ac:dyDescent="0.25">
      <c r="A87">
        <v>425100</v>
      </c>
      <c r="B87">
        <v>14.925999640000001</v>
      </c>
      <c r="C87">
        <v>0.31038000999999998</v>
      </c>
      <c r="D87">
        <v>34.4679985</v>
      </c>
      <c r="E87">
        <v>0.37237998999999999</v>
      </c>
      <c r="F87">
        <v>37.645000459999999</v>
      </c>
      <c r="G87">
        <v>0.82679999000000004</v>
      </c>
      <c r="H87">
        <v>31.122999190000002</v>
      </c>
      <c r="J87" s="2">
        <f>TREND(Calibration!$A$2:$A$4,Calibration!$B$2:$B$4,C87)</f>
        <v>384.08988195242182</v>
      </c>
      <c r="K87" s="2">
        <f>TREND(Calibration!$A$2:$A$4,Calibration!$C$2:$C$4,E87)</f>
        <v>1384.3053863487296</v>
      </c>
      <c r="L87" s="2">
        <f>TREND(Calibration!$A$2:$A$4,Calibration!$D$2:$D$4,G87)</f>
        <v>503.10375832601562</v>
      </c>
    </row>
    <row r="88" spans="1:12" x14ac:dyDescent="0.25">
      <c r="A88">
        <v>430100</v>
      </c>
      <c r="B88">
        <v>14.93900013</v>
      </c>
      <c r="C88">
        <v>0.31</v>
      </c>
      <c r="D88">
        <v>34.442001339999997</v>
      </c>
      <c r="E88">
        <v>0.36897998999999998</v>
      </c>
      <c r="F88">
        <v>37.631999970000003</v>
      </c>
      <c r="G88">
        <v>0.82840002000000001</v>
      </c>
      <c r="H88">
        <v>31.132999420000001</v>
      </c>
      <c r="J88" s="2">
        <f>TREND(Calibration!$A$2:$A$4,Calibration!$B$2:$B$4,C88)</f>
        <v>382.4022725540799</v>
      </c>
      <c r="K88" s="2">
        <f>TREND(Calibration!$A$2:$A$4,Calibration!$C$2:$C$4,E88)</f>
        <v>1358.0967588853348</v>
      </c>
      <c r="L88" s="2">
        <f>TREND(Calibration!$A$2:$A$4,Calibration!$D$2:$D$4,G88)</f>
        <v>504.09783973112394</v>
      </c>
    </row>
    <row r="89" spans="1:12" x14ac:dyDescent="0.25">
      <c r="A89">
        <v>435099</v>
      </c>
      <c r="B89">
        <v>14.90600014</v>
      </c>
      <c r="C89">
        <v>0.31167999000000002</v>
      </c>
      <c r="D89">
        <v>34.479999540000001</v>
      </c>
      <c r="E89">
        <v>0.37270998999999999</v>
      </c>
      <c r="F89">
        <v>37.631999970000003</v>
      </c>
      <c r="G89">
        <v>0.82899999999999996</v>
      </c>
      <c r="H89">
        <v>31.11000061</v>
      </c>
      <c r="J89" s="2">
        <f>TREND(Calibration!$A$2:$A$4,Calibration!$B$2:$B$4,C89)</f>
        <v>389.86304177889178</v>
      </c>
      <c r="K89" s="2">
        <f>TREND(Calibration!$A$2:$A$4,Calibration!$C$2:$C$4,E89)</f>
        <v>1386.8491648966476</v>
      </c>
      <c r="L89" s="2">
        <f>TREND(Calibration!$A$2:$A$4,Calibration!$D$2:$D$4,G89)</f>
        <v>504.4706008427512</v>
      </c>
    </row>
    <row r="90" spans="1:12" x14ac:dyDescent="0.25">
      <c r="A90">
        <v>440109</v>
      </c>
      <c r="B90">
        <v>14.838000299999999</v>
      </c>
      <c r="C90">
        <v>0.31514001000000003</v>
      </c>
      <c r="D90">
        <v>34.473999020000001</v>
      </c>
      <c r="E90">
        <v>0.37865000999999998</v>
      </c>
      <c r="F90">
        <v>37.571998600000001</v>
      </c>
      <c r="G90">
        <v>0.82090001999999995</v>
      </c>
      <c r="H90">
        <v>31.069000240000001</v>
      </c>
      <c r="J90" s="2">
        <f>TREND(Calibration!$A$2:$A$4,Calibration!$B$2:$B$4,C90)</f>
        <v>405.2288539166027</v>
      </c>
      <c r="K90" s="2">
        <f>TREND(Calibration!$A$2:$A$4,Calibration!$C$2:$C$4,E90)</f>
        <v>1432.6373329275636</v>
      </c>
      <c r="L90" s="2">
        <f>TREND(Calibration!$A$2:$A$4,Calibration!$D$2:$D$4,G90)</f>
        <v>499.43817051347617</v>
      </c>
    </row>
    <row r="91" spans="1:12" x14ac:dyDescent="0.25">
      <c r="A91">
        <v>445109</v>
      </c>
      <c r="B91">
        <v>14.8579998</v>
      </c>
      <c r="C91">
        <v>0.31378999000000002</v>
      </c>
      <c r="D91">
        <v>34.448001859999998</v>
      </c>
      <c r="E91">
        <v>0.40707999</v>
      </c>
      <c r="F91">
        <v>37.575000760000002</v>
      </c>
      <c r="G91">
        <v>0.82569999000000005</v>
      </c>
      <c r="H91">
        <v>31.152000430000001</v>
      </c>
      <c r="J91" s="2">
        <f>TREND(Calibration!$A$2:$A$4,Calibration!$B$2:$B$4,C91)</f>
        <v>399.2334684268792</v>
      </c>
      <c r="K91" s="2">
        <f>TREND(Calibration!$A$2:$A$4,Calibration!$C$2:$C$4,E91)</f>
        <v>1651.7875548722011</v>
      </c>
      <c r="L91" s="2">
        <f>TREND(Calibration!$A$2:$A$4,Calibration!$D$2:$D$4,G91)</f>
        <v>502.42034017409389</v>
      </c>
    </row>
    <row r="92" spans="1:12" x14ac:dyDescent="0.25">
      <c r="A92">
        <v>450108</v>
      </c>
      <c r="B92">
        <v>14.809000019999999</v>
      </c>
      <c r="C92">
        <v>0.31233000999999999</v>
      </c>
      <c r="D92">
        <v>34.448001859999998</v>
      </c>
      <c r="E92">
        <v>0.41238001000000002</v>
      </c>
      <c r="F92">
        <v>37.597000119999997</v>
      </c>
      <c r="G92">
        <v>0.81870001999999997</v>
      </c>
      <c r="H92">
        <v>31.122999190000002</v>
      </c>
      <c r="J92" s="2">
        <f>TREND(Calibration!$A$2:$A$4,Calibration!$B$2:$B$4,C92)</f>
        <v>392.74975492094131</v>
      </c>
      <c r="K92" s="2">
        <f>TREND(Calibration!$A$2:$A$4,Calibration!$C$2:$C$4,E92)</f>
        <v>1692.6423342041251</v>
      </c>
      <c r="L92" s="2">
        <f>TREND(Calibration!$A$2:$A$4,Calibration!$D$2:$D$4,G92)</f>
        <v>498.07133420963288</v>
      </c>
    </row>
    <row r="93" spans="1:12" x14ac:dyDescent="0.25">
      <c r="A93">
        <v>455099</v>
      </c>
      <c r="B93">
        <v>14.819000239999999</v>
      </c>
      <c r="C93">
        <v>0.30989</v>
      </c>
      <c r="D93">
        <v>34.45500183</v>
      </c>
      <c r="E93">
        <v>0.39313998999999999</v>
      </c>
      <c r="F93">
        <v>37.647998809999997</v>
      </c>
      <c r="G93">
        <v>0.82730000999999997</v>
      </c>
      <c r="H93">
        <v>31.10700035</v>
      </c>
      <c r="J93" s="2">
        <f>TREND(Calibration!$A$2:$A$4,Calibration!$B$2:$B$4,C93)</f>
        <v>381.91376689944559</v>
      </c>
      <c r="K93" s="2">
        <f>TREND(Calibration!$A$2:$A$4,Calibration!$C$2:$C$4,E93)</f>
        <v>1544.3321822722821</v>
      </c>
      <c r="L93" s="2">
        <f>TREND(Calibration!$A$2:$A$4,Calibration!$D$2:$D$4,G93)</f>
        <v>503.41441536630998</v>
      </c>
    </row>
    <row r="94" spans="1:12" x14ac:dyDescent="0.25">
      <c r="A94">
        <v>460100</v>
      </c>
      <c r="B94">
        <v>14.821999549999999</v>
      </c>
      <c r="C94">
        <v>0.31005999000000001</v>
      </c>
      <c r="D94">
        <v>34.479999540000001</v>
      </c>
      <c r="E94">
        <v>0.38984001000000001</v>
      </c>
      <c r="F94">
        <v>37.555999759999999</v>
      </c>
      <c r="G94">
        <v>0.81599997999999996</v>
      </c>
      <c r="H94">
        <v>31.075000760000002</v>
      </c>
      <c r="J94" s="2">
        <f>TREND(Calibration!$A$2:$A$4,Calibration!$B$2:$B$4,C94)</f>
        <v>382.66868577427567</v>
      </c>
      <c r="K94" s="2">
        <f>TREND(Calibration!$A$2:$A$4,Calibration!$C$2:$C$4,E94)</f>
        <v>1518.8945509615016</v>
      </c>
      <c r="L94" s="2">
        <f>TREND(Calibration!$A$2:$A$4,Calibration!$D$2:$D$4,G94)</f>
        <v>496.39382843971049</v>
      </c>
    </row>
    <row r="95" spans="1:12" x14ac:dyDescent="0.25">
      <c r="A95">
        <v>465100</v>
      </c>
      <c r="B95">
        <v>14.84200001</v>
      </c>
      <c r="C95">
        <v>0.31162000000000001</v>
      </c>
      <c r="D95">
        <v>34.458000179999999</v>
      </c>
      <c r="E95">
        <v>0.39390001000000002</v>
      </c>
      <c r="F95">
        <v>37.581001280000002</v>
      </c>
      <c r="G95">
        <v>0.82190001000000001</v>
      </c>
      <c r="H95">
        <v>31.072000500000001</v>
      </c>
      <c r="J95" s="2">
        <f>TREND(Calibration!$A$2:$A$4,Calibration!$B$2:$B$4,C95)</f>
        <v>389.59662855869601</v>
      </c>
      <c r="K95" s="2">
        <f>TREND(Calibration!$A$2:$A$4,Calibration!$C$2:$C$4,E95)</f>
        <v>1550.190735520732</v>
      </c>
      <c r="L95" s="2">
        <f>TREND(Calibration!$A$2:$A$4,Calibration!$D$2:$D$4,G95)</f>
        <v>500.05945352960362</v>
      </c>
    </row>
    <row r="96" spans="1:12" x14ac:dyDescent="0.25">
      <c r="A96">
        <v>470100</v>
      </c>
      <c r="B96">
        <v>14.86100006</v>
      </c>
      <c r="C96">
        <v>0.31152001000000001</v>
      </c>
      <c r="D96">
        <v>34.471000670000002</v>
      </c>
      <c r="E96">
        <v>0.38027</v>
      </c>
      <c r="F96">
        <v>37.583999630000001</v>
      </c>
      <c r="G96">
        <v>0.81279999000000003</v>
      </c>
      <c r="H96">
        <v>31.10700035</v>
      </c>
      <c r="J96" s="2">
        <f>TREND(Calibration!$A$2:$A$4,Calibration!$B$2:$B$4,C96)</f>
        <v>389.15257691863326</v>
      </c>
      <c r="K96" s="2">
        <f>TREND(Calibration!$A$2:$A$4,Calibration!$C$2:$C$4,E96)</f>
        <v>1445.1248959876887</v>
      </c>
      <c r="L96" s="2">
        <f>TREND(Calibration!$A$2:$A$4,Calibration!$D$2:$D$4,G96)</f>
        <v>494.40570911973981</v>
      </c>
    </row>
    <row r="97" spans="1:12" x14ac:dyDescent="0.25">
      <c r="A97">
        <v>475100</v>
      </c>
      <c r="B97">
        <v>14.835000040000001</v>
      </c>
      <c r="C97">
        <v>0.31459999</v>
      </c>
      <c r="D97">
        <v>34.460998539999999</v>
      </c>
      <c r="E97">
        <v>0.37599999000000001</v>
      </c>
      <c r="F97">
        <v>37.569000240000001</v>
      </c>
      <c r="G97">
        <v>0.82459998000000001</v>
      </c>
      <c r="H97">
        <v>31.062000269999999</v>
      </c>
      <c r="J97" s="2">
        <f>TREND(Calibration!$A$2:$A$4,Calibration!$B$2:$B$4,C97)</f>
        <v>402.83064642918725</v>
      </c>
      <c r="K97" s="2">
        <f>TREND(Calibration!$A$2:$A$4,Calibration!$C$2:$C$4,E97)</f>
        <v>1412.2098661774032</v>
      </c>
      <c r="L97" s="2">
        <f>TREND(Calibration!$A$2:$A$4,Calibration!$D$2:$D$4,G97)</f>
        <v>501.73691580927994</v>
      </c>
    </row>
    <row r="98" spans="1:12" x14ac:dyDescent="0.25">
      <c r="A98">
        <v>480100</v>
      </c>
      <c r="B98">
        <v>14.809000019999999</v>
      </c>
      <c r="C98">
        <v>0.31200000999999999</v>
      </c>
      <c r="D98">
        <v>34.45500183</v>
      </c>
      <c r="E98">
        <v>0.36875998999999998</v>
      </c>
      <c r="F98">
        <v>37.581001280000002</v>
      </c>
      <c r="G98">
        <v>0.82789999000000003</v>
      </c>
      <c r="H98">
        <v>31.117000579999999</v>
      </c>
      <c r="J98" s="2">
        <f>TREND(Calibration!$A$2:$A$4,Calibration!$B$2:$B$4,C98)</f>
        <v>391.28423795703793</v>
      </c>
      <c r="K98" s="2">
        <f>TREND(Calibration!$A$2:$A$4,Calibration!$C$2:$C$4,E98)</f>
        <v>1356.4009065200564</v>
      </c>
      <c r="L98" s="2">
        <f>TREND(Calibration!$A$2:$A$4,Calibration!$D$2:$D$4,G98)</f>
        <v>503.78717647793724</v>
      </c>
    </row>
    <row r="99" spans="1:12" x14ac:dyDescent="0.25">
      <c r="A99">
        <v>485106</v>
      </c>
      <c r="B99">
        <v>14.79899979</v>
      </c>
      <c r="C99">
        <v>0.30805999000000001</v>
      </c>
      <c r="D99">
        <v>34.42599869</v>
      </c>
      <c r="E99">
        <v>0.46562998999999999</v>
      </c>
      <c r="F99">
        <v>37.634998320000001</v>
      </c>
      <c r="G99">
        <v>0.83109999000000001</v>
      </c>
      <c r="H99">
        <v>31.138999940000001</v>
      </c>
      <c r="J99" s="2">
        <f>TREND(Calibration!$A$2:$A$4,Calibration!$B$2:$B$4,C99)</f>
        <v>373.78676478092234</v>
      </c>
      <c r="K99" s="2">
        <f>TREND(Calibration!$A$2:$A$4,Calibration!$C$2:$C$4,E99)</f>
        <v>2103.1155366315452</v>
      </c>
      <c r="L99" s="2">
        <f>TREND(Calibration!$A$2:$A$4,Calibration!$D$2:$D$4,G99)</f>
        <v>505.77530201080026</v>
      </c>
    </row>
    <row r="100" spans="1:12" x14ac:dyDescent="0.25">
      <c r="A100">
        <v>490100</v>
      </c>
      <c r="B100">
        <v>14.71199989</v>
      </c>
      <c r="C100">
        <v>0.31027000999999998</v>
      </c>
      <c r="D100">
        <v>34.458000179999999</v>
      </c>
      <c r="E100">
        <v>0.46399998999999997</v>
      </c>
      <c r="F100">
        <v>37.623001100000003</v>
      </c>
      <c r="G100">
        <v>0.82840002000000001</v>
      </c>
      <c r="H100">
        <v>31.042999269999999</v>
      </c>
      <c r="J100" s="2">
        <f>TREND(Calibration!$A$2:$A$4,Calibration!$B$2:$B$4,C100)</f>
        <v>383.60137629778751</v>
      </c>
      <c r="K100" s="2">
        <f>TREND(Calibration!$A$2:$A$4,Calibration!$C$2:$C$4,E100)</f>
        <v>2090.5508122887995</v>
      </c>
      <c r="L100" s="2">
        <f>TREND(Calibration!$A$2:$A$4,Calibration!$D$2:$D$4,G100)</f>
        <v>504.09783973112394</v>
      </c>
    </row>
    <row r="101" spans="1:12" x14ac:dyDescent="0.25">
      <c r="A101">
        <v>495099</v>
      </c>
      <c r="B101">
        <v>14.789999959999999</v>
      </c>
      <c r="C101">
        <v>0.31</v>
      </c>
      <c r="D101">
        <v>34.473999020000001</v>
      </c>
      <c r="E101">
        <v>0.43763000000000002</v>
      </c>
      <c r="F101">
        <v>37.581001280000002</v>
      </c>
      <c r="G101">
        <v>0.83270001000000005</v>
      </c>
      <c r="H101">
        <v>31.138999940000001</v>
      </c>
      <c r="J101" s="2">
        <f>TREND(Calibration!$A$2:$A$4,Calibration!$B$2:$B$4,C101)</f>
        <v>382.4022725540799</v>
      </c>
      <c r="K101" s="2">
        <f>TREND(Calibration!$A$2:$A$4,Calibration!$C$2:$C$4,E101)</f>
        <v>1887.2798581348445</v>
      </c>
      <c r="L101" s="2">
        <f>TREND(Calibration!$A$2:$A$4,Calibration!$D$2:$D$4,G101)</f>
        <v>506.76937720301646</v>
      </c>
    </row>
    <row r="102" spans="1:12" x14ac:dyDescent="0.25">
      <c r="A102">
        <v>500109</v>
      </c>
      <c r="B102">
        <v>14.8579998</v>
      </c>
      <c r="C102">
        <v>0.31237999</v>
      </c>
      <c r="D102">
        <v>34.448001859999998</v>
      </c>
      <c r="E102">
        <v>0.42163</v>
      </c>
      <c r="F102">
        <v>37.647998809999997</v>
      </c>
      <c r="G102">
        <v>0.84409999999999996</v>
      </c>
      <c r="H102">
        <v>31.149000170000001</v>
      </c>
      <c r="J102" s="2">
        <f>TREND(Calibration!$A$2:$A$4,Calibration!$B$2:$B$4,C102)</f>
        <v>392.9717141265653</v>
      </c>
      <c r="K102" s="2">
        <f>TREND(Calibration!$A$2:$A$4,Calibration!$C$2:$C$4,E102)</f>
        <v>1763.9451406600449</v>
      </c>
      <c r="L102" s="2">
        <f>TREND(Calibration!$A$2:$A$4,Calibration!$D$2:$D$4,G102)</f>
        <v>513.85206820094868</v>
      </c>
    </row>
    <row r="103" spans="1:12" x14ac:dyDescent="0.25">
      <c r="A103">
        <v>505099</v>
      </c>
      <c r="B103">
        <v>14.954999920000001</v>
      </c>
      <c r="C103">
        <v>0.31011</v>
      </c>
      <c r="D103">
        <v>34.45500183</v>
      </c>
      <c r="E103">
        <v>0.39383998999999997</v>
      </c>
      <c r="F103">
        <v>37.594001769999998</v>
      </c>
      <c r="G103">
        <v>0.83490001999999996</v>
      </c>
      <c r="H103">
        <v>31.084999079999999</v>
      </c>
      <c r="J103" s="2">
        <f>TREND(Calibration!$A$2:$A$4,Calibration!$B$2:$B$4,C103)</f>
        <v>382.89077820871444</v>
      </c>
      <c r="K103" s="2">
        <f>TREND(Calibration!$A$2:$A$4,Calibration!$C$2:$C$4,E103)</f>
        <v>1549.7280761618042</v>
      </c>
      <c r="L103" s="2">
        <f>TREND(Calibration!$A$2:$A$4,Calibration!$D$2:$D$4,G103)</f>
        <v>508.13621971975203</v>
      </c>
    </row>
    <row r="104" spans="1:12" x14ac:dyDescent="0.25">
      <c r="A104">
        <v>510099</v>
      </c>
      <c r="B104">
        <v>15.088000299999999</v>
      </c>
      <c r="C104">
        <v>0.30746001000000001</v>
      </c>
      <c r="D104">
        <v>34.471000670000002</v>
      </c>
      <c r="E104">
        <v>0.38584000000000002</v>
      </c>
      <c r="F104">
        <v>37.599998470000003</v>
      </c>
      <c r="G104">
        <v>0.83649998999999997</v>
      </c>
      <c r="H104">
        <v>31.114000319999999</v>
      </c>
      <c r="J104" s="2">
        <f>TREND(Calibration!$A$2:$A$4,Calibration!$B$2:$B$4,C104)</f>
        <v>371.12227730212635</v>
      </c>
      <c r="K104" s="2">
        <f>TREND(Calibration!$A$2:$A$4,Calibration!$C$2:$C$4,E104)</f>
        <v>1488.0607945086033</v>
      </c>
      <c r="L104" s="2">
        <f>TREND(Calibration!$A$2:$A$4,Calibration!$D$2:$D$4,G104)</f>
        <v>509.13026384750663</v>
      </c>
    </row>
    <row r="105" spans="1:12" x14ac:dyDescent="0.25">
      <c r="A105">
        <v>515100</v>
      </c>
      <c r="B105">
        <v>15.130000109999999</v>
      </c>
      <c r="C105">
        <v>0.30864998999999999</v>
      </c>
      <c r="D105">
        <v>34.444999690000003</v>
      </c>
      <c r="E105">
        <v>0.38664999999999999</v>
      </c>
      <c r="F105">
        <v>37.571998600000001</v>
      </c>
      <c r="G105">
        <v>0.83329998999999999</v>
      </c>
      <c r="H105">
        <v>31.114000319999999</v>
      </c>
      <c r="J105" s="2">
        <f>TREND(Calibration!$A$2:$A$4,Calibration!$B$2:$B$4,C105)</f>
        <v>376.40693147396155</v>
      </c>
      <c r="K105" s="2">
        <f>TREND(Calibration!$A$2:$A$4,Calibration!$C$2:$C$4,E105)</f>
        <v>1494.304614580765</v>
      </c>
      <c r="L105" s="2">
        <f>TREND(Calibration!$A$2:$A$4,Calibration!$D$2:$D$4,G105)</f>
        <v>507.1421383146436</v>
      </c>
    </row>
    <row r="106" spans="1:12" x14ac:dyDescent="0.25">
      <c r="A106">
        <v>520105</v>
      </c>
      <c r="B106">
        <v>15.11100006</v>
      </c>
      <c r="C106">
        <v>0.31005999000000001</v>
      </c>
      <c r="D106">
        <v>34.451000209999997</v>
      </c>
      <c r="E106">
        <v>0.37994999000000002</v>
      </c>
      <c r="F106">
        <v>37.653999329999998</v>
      </c>
      <c r="G106">
        <v>0.83920002000000005</v>
      </c>
      <c r="H106">
        <v>31.08799934</v>
      </c>
      <c r="J106" s="2">
        <f>TREND(Calibration!$A$2:$A$4,Calibration!$B$2:$B$4,C106)</f>
        <v>382.66868577427567</v>
      </c>
      <c r="K106" s="2">
        <f>TREND(Calibration!$A$2:$A$4,Calibration!$C$2:$C$4,E106)</f>
        <v>1442.6581245539944</v>
      </c>
      <c r="L106" s="2">
        <f>TREND(Calibration!$A$2:$A$4,Calibration!$D$2:$D$4,G106)</f>
        <v>510.80776340453679</v>
      </c>
    </row>
    <row r="107" spans="1:12" x14ac:dyDescent="0.25">
      <c r="A107">
        <v>525100</v>
      </c>
      <c r="B107">
        <v>15.01399994</v>
      </c>
      <c r="C107">
        <v>0.31011</v>
      </c>
      <c r="D107">
        <v>34.5</v>
      </c>
      <c r="E107">
        <v>0.38124998999999998</v>
      </c>
      <c r="F107">
        <v>37.581001280000002</v>
      </c>
      <c r="G107">
        <v>0.83380001999999998</v>
      </c>
      <c r="H107">
        <v>31.033000950000002</v>
      </c>
      <c r="J107" s="2">
        <f>TREND(Calibration!$A$2:$A$4,Calibration!$B$2:$B$4,C107)</f>
        <v>382.89077820871444</v>
      </c>
      <c r="K107" s="2">
        <f>TREND(Calibration!$A$2:$A$4,Calibration!$C$2:$C$4,E107)</f>
        <v>1452.6790703488216</v>
      </c>
      <c r="L107" s="2">
        <f>TREND(Calibration!$A$2:$A$4,Calibration!$D$2:$D$4,G107)</f>
        <v>507.45280156783031</v>
      </c>
    </row>
    <row r="108" spans="1:12" x14ac:dyDescent="0.25">
      <c r="A108">
        <v>530100</v>
      </c>
      <c r="B108">
        <v>14.97099972</v>
      </c>
      <c r="C108">
        <v>0.31043999999999999</v>
      </c>
      <c r="D108">
        <v>34.477001190000003</v>
      </c>
      <c r="E108">
        <v>0.40044001000000001</v>
      </c>
      <c r="F108">
        <v>37.571998600000001</v>
      </c>
      <c r="G108">
        <v>0.83170003000000003</v>
      </c>
      <c r="H108">
        <v>31.04899979</v>
      </c>
      <c r="J108" s="2">
        <f>TREND(Calibration!$A$2:$A$4,Calibration!$B$2:$B$4,C108)</f>
        <v>384.35629517261759</v>
      </c>
      <c r="K108" s="2">
        <f>TREND(Calibration!$A$2:$A$4,Calibration!$C$2:$C$4,E108)</f>
        <v>1600.6038012885563</v>
      </c>
      <c r="L108" s="2">
        <f>TREND(Calibration!$A$2:$A$4,Calibration!$D$2:$D$4,G108)</f>
        <v>506.14810039978124</v>
      </c>
    </row>
    <row r="109" spans="1:12" x14ac:dyDescent="0.25">
      <c r="A109">
        <v>535099</v>
      </c>
      <c r="B109">
        <v>14.94499969</v>
      </c>
      <c r="C109">
        <v>0.31</v>
      </c>
      <c r="D109">
        <v>34.429000850000001</v>
      </c>
      <c r="E109">
        <v>0.41378999</v>
      </c>
      <c r="F109">
        <v>37.57799911</v>
      </c>
      <c r="G109">
        <v>0.83649998999999997</v>
      </c>
      <c r="H109">
        <v>31.09399986</v>
      </c>
      <c r="J109" s="2">
        <f>TREND(Calibration!$A$2:$A$4,Calibration!$B$2:$B$4,C109)</f>
        <v>382.4022725540799</v>
      </c>
      <c r="K109" s="2">
        <f>TREND(Calibration!$A$2:$A$4,Calibration!$C$2:$C$4,E109)</f>
        <v>1703.511052013195</v>
      </c>
      <c r="L109" s="2">
        <f>TREND(Calibration!$A$2:$A$4,Calibration!$D$2:$D$4,G109)</f>
        <v>509.13026384750663</v>
      </c>
    </row>
    <row r="110" spans="1:12" x14ac:dyDescent="0.25">
      <c r="A110">
        <v>540099</v>
      </c>
      <c r="B110">
        <v>14.87699986</v>
      </c>
      <c r="C110">
        <v>0.31011</v>
      </c>
      <c r="D110">
        <v>34.458000179999999</v>
      </c>
      <c r="E110">
        <v>0.41044000000000003</v>
      </c>
      <c r="F110">
        <v>37.583999630000001</v>
      </c>
      <c r="G110">
        <v>0.82999997999999997</v>
      </c>
      <c r="H110">
        <v>31.069000240000001</v>
      </c>
      <c r="J110" s="2">
        <f>TREND(Calibration!$A$2:$A$4,Calibration!$B$2:$B$4,C110)</f>
        <v>382.89077820871444</v>
      </c>
      <c r="K110" s="2">
        <f>TREND(Calibration!$A$2:$A$4,Calibration!$C$2:$C$4,E110)</f>
        <v>1677.6879226261074</v>
      </c>
      <c r="L110" s="2">
        <f>TREND(Calibration!$A$2:$A$4,Calibration!$D$2:$D$4,G110)</f>
        <v>505.0918776459863</v>
      </c>
    </row>
    <row r="111" spans="1:12" x14ac:dyDescent="0.25">
      <c r="A111">
        <v>545100</v>
      </c>
      <c r="B111">
        <v>14.84500027</v>
      </c>
      <c r="C111">
        <v>0.30853998999999999</v>
      </c>
      <c r="D111">
        <v>34.473999020000001</v>
      </c>
      <c r="E111">
        <v>0.41102999000000001</v>
      </c>
      <c r="F111">
        <v>37.590999600000004</v>
      </c>
      <c r="G111">
        <v>0.82630002000000002</v>
      </c>
      <c r="H111">
        <v>31.084999079999999</v>
      </c>
      <c r="J111" s="2">
        <f>TREND(Calibration!$A$2:$A$4,Calibration!$B$2:$B$4,C111)</f>
        <v>375.91842581932701</v>
      </c>
      <c r="K111" s="2">
        <f>TREND(Calibration!$A$2:$A$4,Calibration!$C$2:$C$4,E111)</f>
        <v>1682.2358132487923</v>
      </c>
      <c r="L111" s="2">
        <f>TREND(Calibration!$A$2:$A$4,Calibration!$D$2:$D$4,G111)</f>
        <v>502.79313235018265</v>
      </c>
    </row>
    <row r="112" spans="1:12" x14ac:dyDescent="0.25">
      <c r="A112">
        <v>550099</v>
      </c>
      <c r="B112">
        <v>14.803000450000001</v>
      </c>
      <c r="C112">
        <v>0.31060000999999998</v>
      </c>
      <c r="D112">
        <v>34.460998539999999</v>
      </c>
      <c r="E112">
        <v>0.41330001</v>
      </c>
      <c r="F112">
        <v>37.594001769999998</v>
      </c>
      <c r="G112">
        <v>0.82459998000000001</v>
      </c>
      <c r="H112">
        <v>31.075000760000002</v>
      </c>
      <c r="J112" s="2">
        <f>TREND(Calibration!$A$2:$A$4,Calibration!$B$2:$B$4,C112)</f>
        <v>385.06689326169067</v>
      </c>
      <c r="K112" s="2">
        <f>TREND(Calibration!$A$2:$A$4,Calibration!$C$2:$C$4,E112)</f>
        <v>1699.734080458926</v>
      </c>
      <c r="L112" s="2">
        <f>TREND(Calibration!$A$2:$A$4,Calibration!$D$2:$D$4,G112)</f>
        <v>501.73691580927994</v>
      </c>
    </row>
    <row r="113" spans="1:12" x14ac:dyDescent="0.25">
      <c r="A113">
        <v>555100</v>
      </c>
      <c r="B113">
        <v>14.81200027</v>
      </c>
      <c r="C113">
        <v>0.30908000000000002</v>
      </c>
      <c r="D113">
        <v>34.458000179999999</v>
      </c>
      <c r="E113">
        <v>0.41341000999999999</v>
      </c>
      <c r="F113">
        <v>37.575000760000002</v>
      </c>
      <c r="G113">
        <v>0.82950002</v>
      </c>
      <c r="H113">
        <v>31.055999759999999</v>
      </c>
      <c r="J113" s="2">
        <f>TREND(Calibration!$A$2:$A$4,Calibration!$B$2:$B$4,C113)</f>
        <v>378.31658889713754</v>
      </c>
      <c r="K113" s="2">
        <f>TREND(Calibration!$A$2:$A$4,Calibration!$C$2:$C$4,E113)</f>
        <v>1700.5820066415652</v>
      </c>
      <c r="L113" s="2">
        <f>TREND(Calibration!$A$2:$A$4,Calibration!$D$2:$D$4,G113)</f>
        <v>504.78125788304567</v>
      </c>
    </row>
    <row r="114" spans="1:12" x14ac:dyDescent="0.25">
      <c r="A114">
        <v>560100</v>
      </c>
      <c r="B114">
        <v>14.87100029</v>
      </c>
      <c r="C114">
        <v>0.30941001000000001</v>
      </c>
      <c r="D114">
        <v>34.477001190000003</v>
      </c>
      <c r="E114">
        <v>0.40806000999999997</v>
      </c>
      <c r="F114">
        <v>37.594001769999998</v>
      </c>
      <c r="G114">
        <v>0.83109999000000001</v>
      </c>
      <c r="H114">
        <v>31.040000920000001</v>
      </c>
      <c r="J114" s="2">
        <f>TREND(Calibration!$A$2:$A$4,Calibration!$B$2:$B$4,C114)</f>
        <v>379.78215027064584</v>
      </c>
      <c r="K114" s="2">
        <f>TREND(Calibration!$A$2:$A$4,Calibration!$C$2:$C$4,E114)</f>
        <v>1659.3419604859289</v>
      </c>
      <c r="L114" s="2">
        <f>TREND(Calibration!$A$2:$A$4,Calibration!$D$2:$D$4,G114)</f>
        <v>505.77530201080026</v>
      </c>
    </row>
    <row r="115" spans="1:12" x14ac:dyDescent="0.25">
      <c r="A115">
        <v>565099</v>
      </c>
      <c r="B115">
        <v>14.89000034</v>
      </c>
      <c r="C115">
        <v>0.31114000000000003</v>
      </c>
      <c r="D115">
        <v>34.477001190000003</v>
      </c>
      <c r="E115">
        <v>0.40406001000000002</v>
      </c>
      <c r="F115">
        <v>37.590999600000004</v>
      </c>
      <c r="G115">
        <v>0.83270001000000005</v>
      </c>
      <c r="H115">
        <v>31.059000019999999</v>
      </c>
      <c r="J115" s="2">
        <f>TREND(Calibration!$A$2:$A$4,Calibration!$B$2:$B$4,C115)</f>
        <v>387.46496752029134</v>
      </c>
      <c r="K115" s="2">
        <f>TREND(Calibration!$A$2:$A$4,Calibration!$C$2:$C$4,E115)</f>
        <v>1628.5082811172294</v>
      </c>
      <c r="L115" s="2">
        <f>TREND(Calibration!$A$2:$A$4,Calibration!$D$2:$D$4,G115)</f>
        <v>506.76937720301646</v>
      </c>
    </row>
    <row r="116" spans="1:12" x14ac:dyDescent="0.25">
      <c r="A116">
        <v>570100</v>
      </c>
      <c r="B116">
        <v>14.928999900000001</v>
      </c>
      <c r="C116">
        <v>0.31514001000000003</v>
      </c>
      <c r="D116">
        <v>34.431999210000001</v>
      </c>
      <c r="E116">
        <v>0.39444000000000001</v>
      </c>
      <c r="F116">
        <v>37.618999479999999</v>
      </c>
      <c r="G116">
        <v>0.84460002000000001</v>
      </c>
      <c r="H116">
        <v>31.04599953</v>
      </c>
      <c r="J116" s="2">
        <f>TREND(Calibration!$A$2:$A$4,Calibration!$B$2:$B$4,C116)</f>
        <v>405.2288539166027</v>
      </c>
      <c r="K116" s="2">
        <f>TREND(Calibration!$A$2:$A$4,Calibration!$C$2:$C$4,E116)</f>
        <v>1554.3532051513077</v>
      </c>
      <c r="L116" s="2">
        <f>TREND(Calibration!$A$2:$A$4,Calibration!$D$2:$D$4,G116)</f>
        <v>514.16272524124315</v>
      </c>
    </row>
    <row r="117" spans="1:12" x14ac:dyDescent="0.25">
      <c r="A117">
        <v>575100</v>
      </c>
      <c r="B117">
        <v>14.925999640000001</v>
      </c>
      <c r="C117">
        <v>0.31395000000000001</v>
      </c>
      <c r="D117">
        <v>34.493000029999997</v>
      </c>
      <c r="E117">
        <v>0.38925000999999998</v>
      </c>
      <c r="F117">
        <v>37.606998439999998</v>
      </c>
      <c r="G117">
        <v>0.83710002999999999</v>
      </c>
      <c r="H117">
        <v>31.004999160000001</v>
      </c>
      <c r="J117" s="2">
        <f>TREND(Calibration!$A$2:$A$4,Calibration!$B$2:$B$4,C117)</f>
        <v>399.9440665159525</v>
      </c>
      <c r="K117" s="2">
        <f>TREND(Calibration!$A$2:$A$4,Calibration!$C$2:$C$4,E117)</f>
        <v>1514.3465832546183</v>
      </c>
      <c r="L117" s="2">
        <f>TREND(Calibration!$A$2:$A$4,Calibration!$D$2:$D$4,G117)</f>
        <v>509.50306223648761</v>
      </c>
    </row>
    <row r="118" spans="1:12" x14ac:dyDescent="0.25">
      <c r="A118">
        <v>580100</v>
      </c>
      <c r="B118">
        <v>14.89000034</v>
      </c>
      <c r="C118">
        <v>0.31184000000000001</v>
      </c>
      <c r="D118">
        <v>34.431999210000001</v>
      </c>
      <c r="E118">
        <v>0.38633001</v>
      </c>
      <c r="F118">
        <v>37.583999630000001</v>
      </c>
      <c r="G118">
        <v>0.83759998999999996</v>
      </c>
      <c r="H118">
        <v>31.013999940000001</v>
      </c>
      <c r="J118" s="2">
        <f>TREND(Calibration!$A$2:$A$4,Calibration!$B$2:$B$4,C118)</f>
        <v>390.57363986796486</v>
      </c>
      <c r="K118" s="2">
        <f>TREND(Calibration!$A$2:$A$4,Calibration!$C$2:$C$4,E118)</f>
        <v>1491.8379973154672</v>
      </c>
      <c r="L118" s="2">
        <f>TREND(Calibration!$A$2:$A$4,Calibration!$D$2:$D$4,G118)</f>
        <v>509.81368199942835</v>
      </c>
    </row>
    <row r="119" spans="1:12" x14ac:dyDescent="0.25">
      <c r="A119">
        <v>585107</v>
      </c>
      <c r="B119">
        <v>14.91300011</v>
      </c>
      <c r="C119">
        <v>0.31341001000000002</v>
      </c>
      <c r="D119">
        <v>34.458000179999999</v>
      </c>
      <c r="E119">
        <v>0.38324999999999998</v>
      </c>
      <c r="F119">
        <v>37.599998470000003</v>
      </c>
      <c r="G119">
        <v>0.84140002999999997</v>
      </c>
      <c r="H119">
        <v>31.11000061</v>
      </c>
      <c r="J119" s="2">
        <f>TREND(Calibration!$A$2:$A$4,Calibration!$B$2:$B$4,C119)</f>
        <v>397.54599225735205</v>
      </c>
      <c r="K119" s="2">
        <f>TREND(Calibration!$A$2:$A$4,Calibration!$C$2:$C$4,E119)</f>
        <v>1468.0959871173698</v>
      </c>
      <c r="L119" s="2">
        <f>TREND(Calibration!$A$2:$A$4,Calibration!$D$2:$D$4,G119)</f>
        <v>512.17460592127236</v>
      </c>
    </row>
    <row r="120" spans="1:12" x14ac:dyDescent="0.25">
      <c r="A120">
        <v>590100</v>
      </c>
      <c r="B120">
        <v>14.868000029999999</v>
      </c>
      <c r="C120">
        <v>0.30903000000000003</v>
      </c>
      <c r="D120">
        <v>34.458000179999999</v>
      </c>
      <c r="E120">
        <v>0.38157001000000002</v>
      </c>
      <c r="F120">
        <v>37.618999479999999</v>
      </c>
      <c r="G120">
        <v>0.84789996999999995</v>
      </c>
      <c r="H120">
        <v>31.114000319999999</v>
      </c>
      <c r="J120" s="2">
        <f>TREND(Calibration!$A$2:$A$4,Calibration!$B$2:$B$4,C120)</f>
        <v>378.0945408723037</v>
      </c>
      <c r="K120" s="2">
        <f>TREND(Calibration!$A$2:$A$4,Calibration!$C$2:$C$4,E120)</f>
        <v>1455.1459188667147</v>
      </c>
      <c r="L120" s="2">
        <f>TREND(Calibration!$A$2:$A$4,Calibration!$D$2:$D$4,G120)</f>
        <v>516.21294863254661</v>
      </c>
    </row>
    <row r="121" spans="1:12" x14ac:dyDescent="0.25">
      <c r="A121">
        <v>595099</v>
      </c>
      <c r="B121">
        <v>14.81200027</v>
      </c>
      <c r="C121">
        <v>0.30805999000000001</v>
      </c>
      <c r="D121">
        <v>34.460998539999999</v>
      </c>
      <c r="E121">
        <v>0.38157001000000002</v>
      </c>
      <c r="F121">
        <v>37.618999479999999</v>
      </c>
      <c r="G121">
        <v>0.84570003000000005</v>
      </c>
      <c r="H121">
        <v>31.0909996</v>
      </c>
      <c r="J121" s="2">
        <f>TREND(Calibration!$A$2:$A$4,Calibration!$B$2:$B$4,C121)</f>
        <v>373.78676478092234</v>
      </c>
      <c r="K121" s="2">
        <f>TREND(Calibration!$A$2:$A$4,Calibration!$C$2:$C$4,E121)</f>
        <v>1455.1459188667147</v>
      </c>
      <c r="L121" s="2">
        <f>TREND(Calibration!$A$2:$A$4,Calibration!$D$2:$D$4,G121)</f>
        <v>514.84614960605711</v>
      </c>
    </row>
    <row r="122" spans="1:12" x14ac:dyDescent="0.25">
      <c r="A122">
        <v>600100</v>
      </c>
      <c r="B122">
        <v>14.803000450000001</v>
      </c>
      <c r="C122">
        <v>0.30832999999999999</v>
      </c>
      <c r="D122">
        <v>34.471000670000002</v>
      </c>
      <c r="E122">
        <v>0.37130001000000001</v>
      </c>
      <c r="F122">
        <v>37.599998470000003</v>
      </c>
      <c r="G122">
        <v>0.84079999000000005</v>
      </c>
      <c r="H122">
        <v>31.08799934</v>
      </c>
      <c r="J122" s="2">
        <f>TREND(Calibration!$A$2:$A$4,Calibration!$B$2:$B$4,C122)</f>
        <v>374.98586852462995</v>
      </c>
      <c r="K122" s="2">
        <f>TREND(Calibration!$A$2:$A$4,Calibration!$C$2:$C$4,E122)</f>
        <v>1375.9804470875777</v>
      </c>
      <c r="L122" s="2">
        <f>TREND(Calibration!$A$2:$A$4,Calibration!$D$2:$D$4,G122)</f>
        <v>511.80180753229138</v>
      </c>
    </row>
    <row r="123" spans="1:12" x14ac:dyDescent="0.25">
      <c r="A123">
        <v>605161</v>
      </c>
      <c r="B123">
        <v>14.789999959999999</v>
      </c>
      <c r="C123">
        <v>0.30746001000000001</v>
      </c>
      <c r="D123">
        <v>34.451000209999997</v>
      </c>
      <c r="E123">
        <v>0.36746001</v>
      </c>
      <c r="F123">
        <v>37.558998109999997</v>
      </c>
      <c r="G123">
        <v>0.83600003000000001</v>
      </c>
      <c r="H123">
        <v>31.07799911</v>
      </c>
      <c r="J123" s="2">
        <f>TREND(Calibration!$A$2:$A$4,Calibration!$B$2:$B$4,C123)</f>
        <v>371.12227730212635</v>
      </c>
      <c r="K123" s="2">
        <f>TREND(Calibration!$A$2:$A$4,Calibration!$C$2:$C$4,E123)</f>
        <v>1346.3801148936257</v>
      </c>
      <c r="L123" s="2">
        <f>TREND(Calibration!$A$2:$A$4,Calibration!$D$2:$D$4,G123)</f>
        <v>508.81964408456599</v>
      </c>
    </row>
    <row r="124" spans="1:12" x14ac:dyDescent="0.25">
      <c r="A124">
        <v>610101</v>
      </c>
      <c r="B124">
        <v>14.873999599999999</v>
      </c>
      <c r="C124">
        <v>0.30761999000000001</v>
      </c>
      <c r="D124">
        <v>34.416000369999999</v>
      </c>
      <c r="E124">
        <v>0.36032998999999999</v>
      </c>
      <c r="F124">
        <v>37.612998959999999</v>
      </c>
      <c r="G124">
        <v>0.85650002999999997</v>
      </c>
      <c r="H124">
        <v>31.138999940000001</v>
      </c>
      <c r="J124" s="2">
        <f>TREND(Calibration!$A$2:$A$4,Calibration!$B$2:$B$4,C124)</f>
        <v>371.83274216238465</v>
      </c>
      <c r="K124" s="2">
        <f>TREND(Calibration!$A$2:$A$4,Calibration!$C$2:$C$4,E124)</f>
        <v>1291.4189272505212</v>
      </c>
      <c r="L124" s="2">
        <f>TREND(Calibration!$A$2:$A$4,Calibration!$D$2:$D$4,G124)</f>
        <v>521.55607327946984</v>
      </c>
    </row>
    <row r="125" spans="1:12" x14ac:dyDescent="0.25">
      <c r="A125">
        <v>615255</v>
      </c>
      <c r="B125">
        <v>14.92300034</v>
      </c>
      <c r="C125">
        <v>0.31308001000000002</v>
      </c>
      <c r="D125">
        <v>34.431999210000001</v>
      </c>
      <c r="E125">
        <v>0.35303000000000001</v>
      </c>
      <c r="F125">
        <v>37.623001100000003</v>
      </c>
      <c r="G125">
        <v>0.85270000000000001</v>
      </c>
      <c r="H125">
        <v>31.155000690000001</v>
      </c>
      <c r="J125" s="2">
        <f>TREND(Calibration!$A$2:$A$4,Calibration!$B$2:$B$4,C125)</f>
        <v>396.0804752934489</v>
      </c>
      <c r="K125" s="2">
        <f>TREND(Calibration!$A$2:$A$4,Calibration!$C$2:$C$4,E125)</f>
        <v>1235.1475394868428</v>
      </c>
      <c r="L125" s="2">
        <f>TREND(Calibration!$A$2:$A$4,Calibration!$D$2:$D$4,G125)</f>
        <v>519.19515557051807</v>
      </c>
    </row>
    <row r="126" spans="1:12" x14ac:dyDescent="0.25">
      <c r="A126">
        <v>620109</v>
      </c>
      <c r="B126">
        <v>14.928999900000001</v>
      </c>
      <c r="C126">
        <v>0.308</v>
      </c>
      <c r="D126">
        <v>34.442001339999997</v>
      </c>
      <c r="E126">
        <v>0.34999998999999998</v>
      </c>
      <c r="F126">
        <v>37.588001249999998</v>
      </c>
      <c r="G126">
        <v>0.83920002000000005</v>
      </c>
      <c r="H126">
        <v>31.122999190000002</v>
      </c>
      <c r="J126" s="2">
        <f>TREND(Calibration!$A$2:$A$4,Calibration!$B$2:$B$4,C126)</f>
        <v>373.52035156072679</v>
      </c>
      <c r="K126" s="2">
        <f>TREND(Calibration!$A$2:$A$4,Calibration!$C$2:$C$4,E126)</f>
        <v>1211.7909502808541</v>
      </c>
      <c r="L126" s="2">
        <f>TREND(Calibration!$A$2:$A$4,Calibration!$D$2:$D$4,G126)</f>
        <v>510.80776340453679</v>
      </c>
    </row>
    <row r="127" spans="1:12" x14ac:dyDescent="0.25">
      <c r="A127">
        <v>626116</v>
      </c>
      <c r="B127">
        <v>14.975000380000001</v>
      </c>
      <c r="C127">
        <v>0.31529998999999997</v>
      </c>
      <c r="D127">
        <v>34.451000209999997</v>
      </c>
      <c r="E127">
        <v>0.34876001000000001</v>
      </c>
      <c r="F127">
        <v>37.634998320000001</v>
      </c>
      <c r="G127">
        <v>0.84950000000000003</v>
      </c>
      <c r="H127">
        <v>31.14599991</v>
      </c>
      <c r="J127" s="2">
        <f>TREND(Calibration!$A$2:$A$4,Calibration!$B$2:$B$4,C127)</f>
        <v>405.93931877686077</v>
      </c>
      <c r="K127" s="2">
        <f>TREND(Calibration!$A$2:$A$4,Calibration!$C$2:$C$4,E127)</f>
        <v>1202.2326638449542</v>
      </c>
      <c r="L127" s="2">
        <f>TREND(Calibration!$A$2:$A$4,Calibration!$D$2:$D$4,G127)</f>
        <v>517.20703003765504</v>
      </c>
    </row>
    <row r="128" spans="1:12" x14ac:dyDescent="0.25">
      <c r="A128">
        <v>630108</v>
      </c>
      <c r="B128">
        <v>14.91300011</v>
      </c>
      <c r="C128">
        <v>0.31308001000000002</v>
      </c>
      <c r="D128">
        <v>34.493000029999997</v>
      </c>
      <c r="E128">
        <v>0.34799998999999998</v>
      </c>
      <c r="F128">
        <v>37.616001130000001</v>
      </c>
      <c r="G128">
        <v>0.84140002999999997</v>
      </c>
      <c r="H128">
        <v>31.082000730000001</v>
      </c>
      <c r="J128" s="2">
        <f>TREND(Calibration!$A$2:$A$4,Calibration!$B$2:$B$4,C128)</f>
        <v>396.0804752934489</v>
      </c>
      <c r="K128" s="2">
        <f>TREND(Calibration!$A$2:$A$4,Calibration!$C$2:$C$4,E128)</f>
        <v>1196.3741105965039</v>
      </c>
      <c r="L128" s="2">
        <f>TREND(Calibration!$A$2:$A$4,Calibration!$D$2:$D$4,G128)</f>
        <v>512.17460592127236</v>
      </c>
    </row>
    <row r="129" spans="1:12" x14ac:dyDescent="0.25">
      <c r="A129">
        <v>635113</v>
      </c>
      <c r="B129">
        <v>14.847999570000001</v>
      </c>
      <c r="C129">
        <v>0.31114000000000003</v>
      </c>
      <c r="D129">
        <v>34.45500183</v>
      </c>
      <c r="E129">
        <v>0.34784000999999998</v>
      </c>
      <c r="F129">
        <v>37.634998320000001</v>
      </c>
      <c r="G129">
        <v>0.84789996999999995</v>
      </c>
      <c r="H129">
        <v>31.040000920000001</v>
      </c>
      <c r="J129" s="2">
        <f>TREND(Calibration!$A$2:$A$4,Calibration!$B$2:$B$4,C129)</f>
        <v>387.46496752029134</v>
      </c>
      <c r="K129" s="2">
        <f>TREND(Calibration!$A$2:$A$4,Calibration!$C$2:$C$4,E129)</f>
        <v>1195.1409175901529</v>
      </c>
      <c r="L129" s="2">
        <f>TREND(Calibration!$A$2:$A$4,Calibration!$D$2:$D$4,G129)</f>
        <v>516.21294863254661</v>
      </c>
    </row>
    <row r="130" spans="1:12" x14ac:dyDescent="0.25">
      <c r="A130">
        <v>640103</v>
      </c>
      <c r="B130">
        <v>14.81200027</v>
      </c>
      <c r="C130">
        <v>0.31286999999999998</v>
      </c>
      <c r="D130">
        <v>34.4679985</v>
      </c>
      <c r="E130">
        <v>0.34871000000000002</v>
      </c>
      <c r="F130">
        <v>37.590999600000004</v>
      </c>
      <c r="G130">
        <v>0.83600003000000001</v>
      </c>
      <c r="H130">
        <v>31.08799934</v>
      </c>
      <c r="J130" s="2">
        <f>TREND(Calibration!$A$2:$A$4,Calibration!$B$2:$B$4,C130)</f>
        <v>395.14782917954176</v>
      </c>
      <c r="K130" s="2">
        <f>TREND(Calibration!$A$2:$A$4,Calibration!$C$2:$C$4,E130)</f>
        <v>1201.8471657686471</v>
      </c>
      <c r="L130" s="2">
        <f>TREND(Calibration!$A$2:$A$4,Calibration!$D$2:$D$4,G130)</f>
        <v>508.81964408456599</v>
      </c>
    </row>
    <row r="131" spans="1:12" x14ac:dyDescent="0.25">
      <c r="A131">
        <v>645100</v>
      </c>
      <c r="B131">
        <v>14.838000299999999</v>
      </c>
      <c r="C131">
        <v>0.31060000999999998</v>
      </c>
      <c r="D131">
        <v>34.438999180000003</v>
      </c>
      <c r="E131">
        <v>0.34806000999999998</v>
      </c>
      <c r="F131">
        <v>37.606998439999998</v>
      </c>
      <c r="G131">
        <v>0.84299999000000003</v>
      </c>
      <c r="H131">
        <v>31.135999680000001</v>
      </c>
      <c r="J131" s="2">
        <f>TREND(Calibration!$A$2:$A$4,Calibration!$B$2:$B$4,C131)</f>
        <v>385.06689326169067</v>
      </c>
      <c r="K131" s="2">
        <f>TREND(Calibration!$A$2:$A$4,Calibration!$C$2:$C$4,E131)</f>
        <v>1196.8367699554312</v>
      </c>
      <c r="L131" s="2">
        <f>TREND(Calibration!$A$2:$A$4,Calibration!$D$2:$D$4,G131)</f>
        <v>513.16864383613472</v>
      </c>
    </row>
    <row r="132" spans="1:12" x14ac:dyDescent="0.25">
      <c r="A132">
        <v>650100</v>
      </c>
      <c r="B132">
        <v>14.88099957</v>
      </c>
      <c r="C132">
        <v>0.30914000000000003</v>
      </c>
      <c r="D132">
        <v>34.435001370000002</v>
      </c>
      <c r="E132">
        <v>0.34545999999999999</v>
      </c>
      <c r="F132">
        <v>37.66999817</v>
      </c>
      <c r="G132">
        <v>0.84680003000000004</v>
      </c>
      <c r="H132">
        <v>31.072000500000001</v>
      </c>
      <c r="J132" s="2">
        <f>TREND(Calibration!$A$2:$A$4,Calibration!$B$2:$B$4,C132)</f>
        <v>378.58304652693823</v>
      </c>
      <c r="K132" s="2">
        <f>TREND(Calibration!$A$2:$A$4,Calibration!$C$2:$C$4,E132)</f>
        <v>1176.794801281578</v>
      </c>
      <c r="L132" s="2">
        <f>TREND(Calibration!$A$2:$A$4,Calibration!$D$2:$D$4,G132)</f>
        <v>515.52956775797873</v>
      </c>
    </row>
    <row r="133" spans="1:12" x14ac:dyDescent="0.25">
      <c r="A133">
        <v>655100</v>
      </c>
      <c r="B133">
        <v>14.94200039</v>
      </c>
      <c r="C133">
        <v>0.31173000000000001</v>
      </c>
      <c r="D133">
        <v>34.45500183</v>
      </c>
      <c r="E133">
        <v>0.34345998999999999</v>
      </c>
      <c r="F133">
        <v>37.645000459999999</v>
      </c>
      <c r="G133">
        <v>0.84079999000000005</v>
      </c>
      <c r="H133">
        <v>31.075000760000002</v>
      </c>
      <c r="J133" s="2">
        <f>TREND(Calibration!$A$2:$A$4,Calibration!$B$2:$B$4,C133)</f>
        <v>390.08513421333055</v>
      </c>
      <c r="K133" s="2">
        <f>TREND(Calibration!$A$2:$A$4,Calibration!$C$2:$C$4,E133)</f>
        <v>1161.3778845130298</v>
      </c>
      <c r="L133" s="2">
        <f>TREND(Calibration!$A$2:$A$4,Calibration!$D$2:$D$4,G133)</f>
        <v>511.80180753229138</v>
      </c>
    </row>
    <row r="134" spans="1:12" x14ac:dyDescent="0.25">
      <c r="A134">
        <v>660225</v>
      </c>
      <c r="B134">
        <v>14.96199989</v>
      </c>
      <c r="C134">
        <v>0.31156999000000002</v>
      </c>
      <c r="D134">
        <v>34.442001339999997</v>
      </c>
      <c r="E134">
        <v>0.33790000999999997</v>
      </c>
      <c r="F134">
        <v>37.564998629999998</v>
      </c>
      <c r="G134">
        <v>0.83170003000000003</v>
      </c>
      <c r="H134">
        <v>31.125999449999998</v>
      </c>
      <c r="J134" s="2">
        <f>TREND(Calibration!$A$2:$A$4,Calibration!$B$2:$B$4,C134)</f>
        <v>389.37453612425725</v>
      </c>
      <c r="K134" s="2">
        <f>TREND(Calibration!$A$2:$A$4,Calibration!$C$2:$C$4,E134)</f>
        <v>1118.5192243589338</v>
      </c>
      <c r="L134" s="2">
        <f>TREND(Calibration!$A$2:$A$4,Calibration!$D$2:$D$4,G134)</f>
        <v>506.14810039978124</v>
      </c>
    </row>
    <row r="135" spans="1:12" x14ac:dyDescent="0.25">
      <c r="A135">
        <v>665100</v>
      </c>
      <c r="B135">
        <v>15.006999970000001</v>
      </c>
      <c r="C135">
        <v>0.31167999000000002</v>
      </c>
      <c r="D135">
        <v>34.429000850000001</v>
      </c>
      <c r="E135">
        <v>0.33081000999999999</v>
      </c>
      <c r="F135">
        <v>37.645000459999999</v>
      </c>
      <c r="G135">
        <v>0.84030002000000004</v>
      </c>
      <c r="H135">
        <v>31.042999269999999</v>
      </c>
      <c r="J135" s="2">
        <f>TREND(Calibration!$A$2:$A$4,Calibration!$B$2:$B$4,C135)</f>
        <v>389.86304177889178</v>
      </c>
      <c r="K135" s="2">
        <f>TREND(Calibration!$A$2:$A$4,Calibration!$C$2:$C$4,E135)</f>
        <v>1063.8665276779132</v>
      </c>
      <c r="L135" s="2">
        <f>TREND(Calibration!$A$2:$A$4,Calibration!$D$2:$D$4,G135)</f>
        <v>511.4911815564584</v>
      </c>
    </row>
    <row r="136" spans="1:12" x14ac:dyDescent="0.25">
      <c r="A136">
        <v>670100</v>
      </c>
      <c r="B136">
        <v>14.94499969</v>
      </c>
      <c r="C136">
        <v>0.31130001000000002</v>
      </c>
      <c r="D136">
        <v>34.418998719999998</v>
      </c>
      <c r="E136">
        <v>0.32795000000000002</v>
      </c>
      <c r="F136">
        <v>37.638000490000003</v>
      </c>
      <c r="G136">
        <v>0.83440000000000003</v>
      </c>
      <c r="H136">
        <v>31.033000950000002</v>
      </c>
      <c r="J136" s="2">
        <f>TREND(Calibration!$A$2:$A$4,Calibration!$B$2:$B$4,C136)</f>
        <v>388.17556560936464</v>
      </c>
      <c r="K136" s="2">
        <f>TREND(Calibration!$A$2:$A$4,Calibration!$C$2:$C$4,E136)</f>
        <v>1041.8203698450945</v>
      </c>
      <c r="L136" s="2">
        <f>TREND(Calibration!$A$2:$A$4,Calibration!$D$2:$D$4,G136)</f>
        <v>507.82556267945756</v>
      </c>
    </row>
    <row r="137" spans="1:12" x14ac:dyDescent="0.25">
      <c r="A137">
        <v>675100</v>
      </c>
      <c r="B137">
        <v>14.88700008</v>
      </c>
      <c r="C137">
        <v>0.31217</v>
      </c>
      <c r="D137">
        <v>34.438999180000003</v>
      </c>
      <c r="E137">
        <v>0.32562000000000002</v>
      </c>
      <c r="F137">
        <v>37.625999450000002</v>
      </c>
      <c r="G137">
        <v>0.83759998999999996</v>
      </c>
      <c r="H137">
        <v>31.024000170000001</v>
      </c>
      <c r="J137" s="2">
        <f>TREND(Calibration!$A$2:$A$4,Calibration!$B$2:$B$4,C137)</f>
        <v>392.03915683186824</v>
      </c>
      <c r="K137" s="2">
        <f>TREND(Calibration!$A$2:$A$4,Calibration!$C$2:$C$4,E137)</f>
        <v>1023.8597516128273</v>
      </c>
      <c r="L137" s="2">
        <f>TREND(Calibration!$A$2:$A$4,Calibration!$D$2:$D$4,G137)</f>
        <v>509.81368199942835</v>
      </c>
    </row>
    <row r="138" spans="1:12" x14ac:dyDescent="0.25">
      <c r="A138">
        <v>680100</v>
      </c>
      <c r="B138">
        <v>14.8579998</v>
      </c>
      <c r="C138">
        <v>0.31053998999999999</v>
      </c>
      <c r="D138">
        <v>34.473999020000001</v>
      </c>
      <c r="E138">
        <v>0.32200000000000001</v>
      </c>
      <c r="F138">
        <v>37.594001769999998</v>
      </c>
      <c r="G138">
        <v>0.83649998999999997</v>
      </c>
      <c r="H138">
        <v>31.010999680000001</v>
      </c>
      <c r="J138" s="2">
        <f>TREND(Calibration!$A$2:$A$4,Calibration!$B$2:$B$4,C138)</f>
        <v>384.80034681268035</v>
      </c>
      <c r="K138" s="2">
        <f>TREND(Calibration!$A$2:$A$4,Calibration!$C$2:$C$4,E138)</f>
        <v>995.95527178415364</v>
      </c>
      <c r="L138" s="2">
        <f>TREND(Calibration!$A$2:$A$4,Calibration!$D$2:$D$4,G138)</f>
        <v>509.13026384750663</v>
      </c>
    </row>
    <row r="139" spans="1:12" x14ac:dyDescent="0.25">
      <c r="A139">
        <v>685100</v>
      </c>
      <c r="B139">
        <v>14.809000019999999</v>
      </c>
      <c r="C139">
        <v>0.31378999000000002</v>
      </c>
      <c r="D139">
        <v>34.4679985</v>
      </c>
      <c r="E139">
        <v>0.31626999</v>
      </c>
      <c r="F139">
        <v>37.599998470000003</v>
      </c>
      <c r="G139">
        <v>0.83649998999999997</v>
      </c>
      <c r="H139">
        <v>31.000999449999998</v>
      </c>
      <c r="J139" s="2">
        <f>TREND(Calibration!$A$2:$A$4,Calibration!$B$2:$B$4,C139)</f>
        <v>399.2334684268792</v>
      </c>
      <c r="K139" s="2">
        <f>TREND(Calibration!$A$2:$A$4,Calibration!$C$2:$C$4,E139)</f>
        <v>951.78594900429266</v>
      </c>
      <c r="L139" s="2">
        <f>TREND(Calibration!$A$2:$A$4,Calibration!$D$2:$D$4,G139)</f>
        <v>509.13026384750663</v>
      </c>
    </row>
    <row r="140" spans="1:12" x14ac:dyDescent="0.25">
      <c r="A140">
        <v>690100</v>
      </c>
      <c r="B140">
        <v>14.772999759999999</v>
      </c>
      <c r="C140">
        <v>0.31740998999999998</v>
      </c>
      <c r="D140">
        <v>34.444999690000003</v>
      </c>
      <c r="E140">
        <v>0.31264999999999998</v>
      </c>
      <c r="F140">
        <v>37.61000061</v>
      </c>
      <c r="G140">
        <v>0.82950002</v>
      </c>
      <c r="H140">
        <v>31.007999420000001</v>
      </c>
      <c r="J140" s="2">
        <f>TREND(Calibration!$A$2:$A$4,Calibration!$B$2:$B$4,C140)</f>
        <v>415.30974542484842</v>
      </c>
      <c r="K140" s="2">
        <f>TREND(Calibration!$A$2:$A$4,Calibration!$C$2:$C$4,E140)</f>
        <v>923.88154625981747</v>
      </c>
      <c r="L140" s="2">
        <f>TREND(Calibration!$A$2:$A$4,Calibration!$D$2:$D$4,G140)</f>
        <v>504.78125788304567</v>
      </c>
    </row>
    <row r="141" spans="1:12" x14ac:dyDescent="0.25">
      <c r="A141">
        <v>695112</v>
      </c>
      <c r="B141">
        <v>14.815999980000001</v>
      </c>
      <c r="C141">
        <v>0.31189001</v>
      </c>
      <c r="D141">
        <v>34.451000209999997</v>
      </c>
      <c r="E141">
        <v>0.30761999000000001</v>
      </c>
      <c r="F141">
        <v>37.569000240000001</v>
      </c>
      <c r="G141">
        <v>0.82520002000000003</v>
      </c>
      <c r="H141">
        <v>31.069000240000001</v>
      </c>
      <c r="J141" s="2">
        <f>TREND(Calibration!$A$2:$A$4,Calibration!$B$2:$B$4,C141)</f>
        <v>390.79573230240362</v>
      </c>
      <c r="K141" s="2">
        <f>TREND(Calibration!$A$2:$A$4,Calibration!$C$2:$C$4,E141)</f>
        <v>885.10811736947903</v>
      </c>
      <c r="L141" s="2">
        <f>TREND(Calibration!$A$2:$A$4,Calibration!$D$2:$D$4,G141)</f>
        <v>502.10971419826092</v>
      </c>
    </row>
    <row r="142" spans="1:12" x14ac:dyDescent="0.25">
      <c r="A142">
        <v>700100</v>
      </c>
      <c r="B142">
        <v>14.95199966</v>
      </c>
      <c r="C142">
        <v>0.30779001</v>
      </c>
      <c r="D142">
        <v>34.42599869</v>
      </c>
      <c r="E142">
        <v>0.30362001</v>
      </c>
      <c r="F142">
        <v>37.638000490000003</v>
      </c>
      <c r="G142">
        <v>0.83979999999999999</v>
      </c>
      <c r="H142">
        <v>31.052999499999999</v>
      </c>
      <c r="J142" s="2">
        <f>TREND(Calibration!$A$2:$A$4,Calibration!$B$2:$B$4,C142)</f>
        <v>372.58779426602973</v>
      </c>
      <c r="K142" s="2">
        <f>TREND(Calibration!$A$2:$A$4,Calibration!$C$2:$C$4,E142)</f>
        <v>854.274592169176</v>
      </c>
      <c r="L142" s="2">
        <f>TREND(Calibration!$A$2:$A$4,Calibration!$D$2:$D$4,G142)</f>
        <v>511.18052451616393</v>
      </c>
    </row>
    <row r="143" spans="1:12" x14ac:dyDescent="0.25">
      <c r="A143">
        <v>705100</v>
      </c>
      <c r="B143">
        <v>15.022999759999999</v>
      </c>
      <c r="C143">
        <v>0.31422000999999999</v>
      </c>
      <c r="D143">
        <v>34.448001859999998</v>
      </c>
      <c r="E143">
        <v>0.30033000999999998</v>
      </c>
      <c r="F143">
        <v>37.588001249999998</v>
      </c>
      <c r="G143">
        <v>0.82999997999999997</v>
      </c>
      <c r="H143">
        <v>31.02099991</v>
      </c>
      <c r="J143" s="2">
        <f>TREND(Calibration!$A$2:$A$4,Calibration!$B$2:$B$4,C143)</f>
        <v>401.14317025966011</v>
      </c>
      <c r="K143" s="2">
        <f>TREND(Calibration!$A$2:$A$4,Calibration!$C$2:$C$4,E143)</f>
        <v>828.91389088842038</v>
      </c>
      <c r="L143" s="2">
        <f>TREND(Calibration!$A$2:$A$4,Calibration!$D$2:$D$4,G143)</f>
        <v>505.0918776459863</v>
      </c>
    </row>
    <row r="144" spans="1:12" x14ac:dyDescent="0.25">
      <c r="A144">
        <v>710107</v>
      </c>
      <c r="B144">
        <v>15.123999599999999</v>
      </c>
      <c r="C144">
        <v>0.31206</v>
      </c>
      <c r="D144">
        <v>34.402999880000003</v>
      </c>
      <c r="E144">
        <v>0.29870998999999998</v>
      </c>
      <c r="F144">
        <v>37.583999630000001</v>
      </c>
      <c r="G144">
        <v>0.83329998999999999</v>
      </c>
      <c r="H144">
        <v>31.10400009</v>
      </c>
      <c r="J144" s="2">
        <f>TREND(Calibration!$A$2:$A$4,Calibration!$B$2:$B$4,C144)</f>
        <v>391.5506511772337</v>
      </c>
      <c r="K144" s="2">
        <f>TREND(Calibration!$A$2:$A$4,Calibration!$C$2:$C$4,E144)</f>
        <v>816.42609657570006</v>
      </c>
      <c r="L144" s="2">
        <f>TREND(Calibration!$A$2:$A$4,Calibration!$D$2:$D$4,G144)</f>
        <v>507.1421383146436</v>
      </c>
    </row>
    <row r="145" spans="1:12" x14ac:dyDescent="0.25">
      <c r="A145">
        <v>715100</v>
      </c>
      <c r="B145">
        <v>15.12100029</v>
      </c>
      <c r="C145">
        <v>0.31145999000000002</v>
      </c>
      <c r="D145">
        <v>34.451000209999997</v>
      </c>
      <c r="E145">
        <v>0.29660001000000003</v>
      </c>
      <c r="F145">
        <v>37.625999450000002</v>
      </c>
      <c r="G145">
        <v>0.83810001999999995</v>
      </c>
      <c r="H145">
        <v>31.03700066</v>
      </c>
      <c r="J145" s="2">
        <f>TREND(Calibration!$A$2:$A$4,Calibration!$B$2:$B$4,C145)</f>
        <v>388.88603046962294</v>
      </c>
      <c r="K145" s="2">
        <f>TREND(Calibration!$A$2:$A$4,Calibration!$C$2:$C$4,E145)</f>
        <v>800.16148487710802</v>
      </c>
      <c r="L145" s="2">
        <f>TREND(Calibration!$A$2:$A$4,Calibration!$D$2:$D$4,G145)</f>
        <v>510.12434525261506</v>
      </c>
    </row>
    <row r="146" spans="1:12" x14ac:dyDescent="0.25">
      <c r="A146">
        <v>720100</v>
      </c>
      <c r="B146">
        <v>15.100999829999999</v>
      </c>
      <c r="C146">
        <v>0.30665000999999997</v>
      </c>
      <c r="D146">
        <v>34.471000670000002</v>
      </c>
      <c r="E146">
        <v>0.29438001000000003</v>
      </c>
      <c r="F146">
        <v>37.599998470000003</v>
      </c>
      <c r="G146">
        <v>0.82840002000000001</v>
      </c>
      <c r="H146">
        <v>31.024000170000001</v>
      </c>
      <c r="J146" s="2">
        <f>TREND(Calibration!$A$2:$A$4,Calibration!$B$2:$B$4,C146)</f>
        <v>367.52509929981829</v>
      </c>
      <c r="K146" s="2">
        <f>TREND(Calibration!$A$2:$A$4,Calibration!$C$2:$C$4,E146)</f>
        <v>783.04879282747993</v>
      </c>
      <c r="L146" s="2">
        <f>TREND(Calibration!$A$2:$A$4,Calibration!$D$2:$D$4,G146)</f>
        <v>504.09783973112394</v>
      </c>
    </row>
    <row r="147" spans="1:12" x14ac:dyDescent="0.25">
      <c r="A147">
        <v>725100</v>
      </c>
      <c r="B147">
        <v>15.04300022</v>
      </c>
      <c r="C147">
        <v>0.31313999999999997</v>
      </c>
      <c r="D147">
        <v>34.451000209999997</v>
      </c>
      <c r="E147">
        <v>0.29243999999999998</v>
      </c>
      <c r="F147">
        <v>37.597000119999997</v>
      </c>
      <c r="G147">
        <v>0.82459998000000001</v>
      </c>
      <c r="H147">
        <v>31.013999940000001</v>
      </c>
      <c r="J147" s="2">
        <f>TREND(Calibration!$A$2:$A$4,Calibration!$B$2:$B$4,C147)</f>
        <v>396.34688851364422</v>
      </c>
      <c r="K147" s="2">
        <f>TREND(Calibration!$A$2:$A$4,Calibration!$C$2:$C$4,E147)</f>
        <v>768.09438124946132</v>
      </c>
      <c r="L147" s="2">
        <f>TREND(Calibration!$A$2:$A$4,Calibration!$D$2:$D$4,G147)</f>
        <v>501.73691580927994</v>
      </c>
    </row>
    <row r="148" spans="1:12" x14ac:dyDescent="0.25">
      <c r="A148">
        <v>730103</v>
      </c>
      <c r="B148">
        <v>15.01399994</v>
      </c>
      <c r="C148">
        <v>0.30989</v>
      </c>
      <c r="D148">
        <v>34.42599869</v>
      </c>
      <c r="E148">
        <v>0.29091999000000002</v>
      </c>
      <c r="F148">
        <v>37.606998439999998</v>
      </c>
      <c r="G148">
        <v>0.83490001999999996</v>
      </c>
      <c r="H148">
        <v>31.072000500000001</v>
      </c>
      <c r="J148" s="2">
        <f>TREND(Calibration!$A$2:$A$4,Calibration!$B$2:$B$4,C148)</f>
        <v>381.91376689944559</v>
      </c>
      <c r="K148" s="2">
        <f>TREND(Calibration!$A$2:$A$4,Calibration!$C$2:$C$4,E148)</f>
        <v>756.37750600515733</v>
      </c>
      <c r="L148" s="2">
        <f>TREND(Calibration!$A$2:$A$4,Calibration!$D$2:$D$4,G148)</f>
        <v>508.13621971975203</v>
      </c>
    </row>
    <row r="149" spans="1:12" x14ac:dyDescent="0.25">
      <c r="A149">
        <v>735100</v>
      </c>
      <c r="B149">
        <v>14.96800041</v>
      </c>
      <c r="C149">
        <v>0.31319001000000002</v>
      </c>
      <c r="D149">
        <v>34.42599869</v>
      </c>
      <c r="E149">
        <v>0.28973000999999998</v>
      </c>
      <c r="F149">
        <v>37.647998809999997</v>
      </c>
      <c r="G149">
        <v>0.83329998999999999</v>
      </c>
      <c r="H149">
        <v>31.055999759999999</v>
      </c>
      <c r="J149" s="2">
        <f>TREND(Calibration!$A$2:$A$4,Calibration!$B$2:$B$4,C149)</f>
        <v>396.56898094808321</v>
      </c>
      <c r="K149" s="2">
        <f>TREND(Calibration!$A$2:$A$4,Calibration!$C$2:$C$4,E149)</f>
        <v>747.20464056136575</v>
      </c>
      <c r="L149" s="2">
        <f>TREND(Calibration!$A$2:$A$4,Calibration!$D$2:$D$4,G149)</f>
        <v>507.1421383146436</v>
      </c>
    </row>
    <row r="150" spans="1:12" x14ac:dyDescent="0.25">
      <c r="A150">
        <v>740100</v>
      </c>
      <c r="B150">
        <v>14.94200039</v>
      </c>
      <c r="C150">
        <v>0.31134999000000002</v>
      </c>
      <c r="D150">
        <v>34.451000209999997</v>
      </c>
      <c r="E150">
        <v>0.28816000000000003</v>
      </c>
      <c r="F150">
        <v>37.629001619999997</v>
      </c>
      <c r="G150">
        <v>0.84030002000000004</v>
      </c>
      <c r="H150">
        <v>31.027000430000001</v>
      </c>
      <c r="J150" s="2">
        <f>TREND(Calibration!$A$2:$A$4,Calibration!$B$2:$B$4,C150)</f>
        <v>388.3975248149884</v>
      </c>
      <c r="K150" s="2">
        <f>TREND(Calibration!$A$2:$A$4,Calibration!$C$2:$C$4,E150)</f>
        <v>735.10234432495304</v>
      </c>
      <c r="L150" s="2">
        <f>TREND(Calibration!$A$2:$A$4,Calibration!$D$2:$D$4,G150)</f>
        <v>511.4911815564584</v>
      </c>
    </row>
    <row r="151" spans="1:12" x14ac:dyDescent="0.25">
      <c r="A151">
        <v>745110</v>
      </c>
      <c r="B151">
        <v>14.90999985</v>
      </c>
      <c r="C151">
        <v>0.31275999999999998</v>
      </c>
      <c r="D151">
        <v>34.429000850000001</v>
      </c>
      <c r="E151">
        <v>0.28615998999999998</v>
      </c>
      <c r="F151">
        <v>37.618999479999999</v>
      </c>
      <c r="G151">
        <v>0.84789996999999995</v>
      </c>
      <c r="H151">
        <v>31.097999569999999</v>
      </c>
      <c r="J151" s="2">
        <f>TREND(Calibration!$A$2:$A$4,Calibration!$B$2:$B$4,C151)</f>
        <v>394.65932352490722</v>
      </c>
      <c r="K151" s="2">
        <f>TREND(Calibration!$A$2:$A$4,Calibration!$C$2:$C$4,E151)</f>
        <v>719.68542755640442</v>
      </c>
      <c r="L151" s="2">
        <f>TREND(Calibration!$A$2:$A$4,Calibration!$D$2:$D$4,G151)</f>
        <v>516.21294863254661</v>
      </c>
    </row>
    <row r="152" spans="1:12" x14ac:dyDescent="0.25">
      <c r="A152">
        <v>750122</v>
      </c>
      <c r="B152">
        <v>14.82900047</v>
      </c>
      <c r="C152">
        <v>0.31156999000000002</v>
      </c>
      <c r="D152">
        <v>34.458000179999999</v>
      </c>
      <c r="E152">
        <v>0.28444001000000002</v>
      </c>
      <c r="F152">
        <v>37.57799911</v>
      </c>
      <c r="G152">
        <v>0.83600003000000001</v>
      </c>
      <c r="H152">
        <v>31.024000170000001</v>
      </c>
      <c r="J152" s="2">
        <f>TREND(Calibration!$A$2:$A$4,Calibration!$B$2:$B$4,C152)</f>
        <v>389.37453612425725</v>
      </c>
      <c r="K152" s="2">
        <f>TREND(Calibration!$A$2:$A$4,Calibration!$C$2:$C$4,E152)</f>
        <v>706.4270995962604</v>
      </c>
      <c r="L152" s="2">
        <f>TREND(Calibration!$A$2:$A$4,Calibration!$D$2:$D$4,G152)</f>
        <v>508.81964408456599</v>
      </c>
    </row>
    <row r="153" spans="1:12" x14ac:dyDescent="0.25">
      <c r="A153">
        <v>755103</v>
      </c>
      <c r="B153">
        <v>14.87699986</v>
      </c>
      <c r="C153">
        <v>0.31406000000000001</v>
      </c>
      <c r="D153">
        <v>34.390998840000002</v>
      </c>
      <c r="E153">
        <v>0.28244001000000002</v>
      </c>
      <c r="F153">
        <v>37.606998439999998</v>
      </c>
      <c r="G153">
        <v>0.83759998999999996</v>
      </c>
      <c r="H153">
        <v>31.114000319999999</v>
      </c>
      <c r="J153" s="2">
        <f>TREND(Calibration!$A$2:$A$4,Calibration!$B$2:$B$4,C153)</f>
        <v>400.43257217058681</v>
      </c>
      <c r="K153" s="2">
        <f>TREND(Calibration!$A$2:$A$4,Calibration!$C$2:$C$4,E153)</f>
        <v>691.01025991191068</v>
      </c>
      <c r="L153" s="2">
        <f>TREND(Calibration!$A$2:$A$4,Calibration!$D$2:$D$4,G153)</f>
        <v>509.81368199942835</v>
      </c>
    </row>
    <row r="154" spans="1:12" x14ac:dyDescent="0.25">
      <c r="A154">
        <v>760100</v>
      </c>
      <c r="B154">
        <v>14.94499969</v>
      </c>
      <c r="C154">
        <v>0.31286999999999998</v>
      </c>
      <c r="D154">
        <v>34.431999210000001</v>
      </c>
      <c r="E154">
        <v>0.28114</v>
      </c>
      <c r="F154">
        <v>37.603000639999998</v>
      </c>
      <c r="G154">
        <v>0.83109999000000001</v>
      </c>
      <c r="H154">
        <v>31.14299965</v>
      </c>
      <c r="J154" s="2">
        <f>TREND(Calibration!$A$2:$A$4,Calibration!$B$2:$B$4,C154)</f>
        <v>395.14782917954176</v>
      </c>
      <c r="K154" s="2">
        <f>TREND(Calibration!$A$2:$A$4,Calibration!$C$2:$C$4,E154)</f>
        <v>680.9892370328846</v>
      </c>
      <c r="L154" s="2">
        <f>TREND(Calibration!$A$2:$A$4,Calibration!$D$2:$D$4,G154)</f>
        <v>505.77530201080026</v>
      </c>
    </row>
    <row r="155" spans="1:12" x14ac:dyDescent="0.25">
      <c r="A155">
        <v>765100</v>
      </c>
      <c r="B155">
        <v>15.02999973</v>
      </c>
      <c r="C155">
        <v>0.31540998999999997</v>
      </c>
      <c r="D155">
        <v>34.412998199999997</v>
      </c>
      <c r="E155">
        <v>0.27849001000000001</v>
      </c>
      <c r="F155">
        <v>37.645000459999999</v>
      </c>
      <c r="G155">
        <v>0.84030002000000004</v>
      </c>
      <c r="H155">
        <v>31.184000019999999</v>
      </c>
      <c r="J155" s="2">
        <f>TREND(Calibration!$A$2:$A$4,Calibration!$B$2:$B$4,C155)</f>
        <v>406.42782443149508</v>
      </c>
      <c r="K155" s="2">
        <f>TREND(Calibration!$A$2:$A$4,Calibration!$C$2:$C$4,E155)</f>
        <v>660.5620015353195</v>
      </c>
      <c r="L155" s="2">
        <f>TREND(Calibration!$A$2:$A$4,Calibration!$D$2:$D$4,G155)</f>
        <v>511.4911815564584</v>
      </c>
    </row>
    <row r="156" spans="1:12" x14ac:dyDescent="0.25">
      <c r="A156">
        <v>770100</v>
      </c>
      <c r="B156">
        <v>15.038999560000001</v>
      </c>
      <c r="C156">
        <v>0.31152001000000001</v>
      </c>
      <c r="D156">
        <v>34.409999849999998</v>
      </c>
      <c r="E156">
        <v>0.27746000999999998</v>
      </c>
      <c r="F156">
        <v>37.606998439999998</v>
      </c>
      <c r="G156">
        <v>0.82730000999999997</v>
      </c>
      <c r="H156">
        <v>31.155000690000001</v>
      </c>
      <c r="J156" s="2">
        <f>TREND(Calibration!$A$2:$A$4,Calibration!$B$2:$B$4,C156)</f>
        <v>389.15257691863326</v>
      </c>
      <c r="K156" s="2">
        <f>TREND(Calibration!$A$2:$A$4,Calibration!$C$2:$C$4,E156)</f>
        <v>652.62232909787895</v>
      </c>
      <c r="L156" s="2">
        <f>TREND(Calibration!$A$2:$A$4,Calibration!$D$2:$D$4,G156)</f>
        <v>503.41441536630998</v>
      </c>
    </row>
    <row r="157" spans="1:12" x14ac:dyDescent="0.25">
      <c r="A157">
        <v>775100</v>
      </c>
      <c r="B157">
        <v>15.01399994</v>
      </c>
      <c r="C157">
        <v>0.30989</v>
      </c>
      <c r="D157">
        <v>34.458000179999999</v>
      </c>
      <c r="E157">
        <v>0.27691999</v>
      </c>
      <c r="F157">
        <v>37.583999630000001</v>
      </c>
      <c r="G157">
        <v>0.82840002000000001</v>
      </c>
      <c r="H157">
        <v>31.135999680000001</v>
      </c>
      <c r="J157" s="2">
        <f>TREND(Calibration!$A$2:$A$4,Calibration!$B$2:$B$4,C157)</f>
        <v>381.91376689944559</v>
      </c>
      <c r="K157" s="2">
        <f>TREND(Calibration!$A$2:$A$4,Calibration!$C$2:$C$4,E157)</f>
        <v>648.45962821470789</v>
      </c>
      <c r="L157" s="2">
        <f>TREND(Calibration!$A$2:$A$4,Calibration!$D$2:$D$4,G157)</f>
        <v>504.09783973112394</v>
      </c>
    </row>
    <row r="158" spans="1:12" x14ac:dyDescent="0.25">
      <c r="A158">
        <v>780100</v>
      </c>
      <c r="B158">
        <v>14.958000180000001</v>
      </c>
      <c r="C158">
        <v>0.31308001000000002</v>
      </c>
      <c r="D158">
        <v>34.4640007</v>
      </c>
      <c r="E158">
        <v>0.27480999</v>
      </c>
      <c r="F158">
        <v>37.618999479999999</v>
      </c>
      <c r="G158">
        <v>0.82190001000000001</v>
      </c>
      <c r="H158">
        <v>31.114000319999999</v>
      </c>
      <c r="J158" s="2">
        <f>TREND(Calibration!$A$2:$A$4,Calibration!$B$2:$B$4,C158)</f>
        <v>396.0804752934489</v>
      </c>
      <c r="K158" s="2">
        <f>TREND(Calibration!$A$2:$A$4,Calibration!$C$2:$C$4,E158)</f>
        <v>632.19486234771853</v>
      </c>
      <c r="L158" s="2">
        <f>TREND(Calibration!$A$2:$A$4,Calibration!$D$2:$D$4,G158)</f>
        <v>500.05945352960362</v>
      </c>
    </row>
    <row r="159" spans="1:12" x14ac:dyDescent="0.25">
      <c r="A159">
        <v>785108</v>
      </c>
      <c r="B159">
        <v>14.96800041</v>
      </c>
      <c r="C159">
        <v>0.31356999000000002</v>
      </c>
      <c r="D159">
        <v>34.423000340000002</v>
      </c>
      <c r="E159">
        <v>0.27388999000000003</v>
      </c>
      <c r="F159">
        <v>37.6570015</v>
      </c>
      <c r="G159">
        <v>0.83490001999999996</v>
      </c>
      <c r="H159">
        <v>31.14299965</v>
      </c>
      <c r="J159" s="2">
        <f>TREND(Calibration!$A$2:$A$4,Calibration!$B$2:$B$4,C159)</f>
        <v>398.25645711761058</v>
      </c>
      <c r="K159" s="2">
        <f>TREND(Calibration!$A$2:$A$4,Calibration!$C$2:$C$4,E159)</f>
        <v>625.10311609291807</v>
      </c>
      <c r="L159" s="2">
        <f>TREND(Calibration!$A$2:$A$4,Calibration!$D$2:$D$4,G159)</f>
        <v>508.13621971975203</v>
      </c>
    </row>
    <row r="160" spans="1:12" x14ac:dyDescent="0.25">
      <c r="A160">
        <v>790109</v>
      </c>
      <c r="B160">
        <v>14.88099957</v>
      </c>
      <c r="C160">
        <v>0.31540998999999997</v>
      </c>
      <c r="D160">
        <v>34.438999180000003</v>
      </c>
      <c r="E160">
        <v>0.27287</v>
      </c>
      <c r="F160">
        <v>37.61000061</v>
      </c>
      <c r="G160">
        <v>0.82410002000000004</v>
      </c>
      <c r="H160">
        <v>31.065999980000001</v>
      </c>
      <c r="J160" s="2">
        <f>TREND(Calibration!$A$2:$A$4,Calibration!$B$2:$B$4,C160)</f>
        <v>406.42782443149508</v>
      </c>
      <c r="K160" s="2">
        <f>TREND(Calibration!$A$2:$A$4,Calibration!$C$2:$C$4,E160)</f>
        <v>617.2406049380977</v>
      </c>
      <c r="L160" s="2">
        <f>TREND(Calibration!$A$2:$A$4,Calibration!$D$2:$D$4,G160)</f>
        <v>501.4262960463393</v>
      </c>
    </row>
    <row r="161" spans="1:12" x14ac:dyDescent="0.25">
      <c r="A161">
        <v>795100</v>
      </c>
      <c r="B161">
        <v>14.89299965</v>
      </c>
      <c r="C161">
        <v>0.31475999999999998</v>
      </c>
      <c r="D161">
        <v>34.42599869</v>
      </c>
      <c r="E161">
        <v>0.27189001000000002</v>
      </c>
      <c r="F161">
        <v>37.631999970000003</v>
      </c>
      <c r="G161">
        <v>0.82630002000000002</v>
      </c>
      <c r="H161">
        <v>31.059000019999999</v>
      </c>
      <c r="J161" s="2">
        <f>TREND(Calibration!$A$2:$A$4,Calibration!$B$2:$B$4,C161)</f>
        <v>403.54124451826033</v>
      </c>
      <c r="K161" s="2">
        <f>TREND(Calibration!$A$2:$A$4,Calibration!$C$2:$C$4,E161)</f>
        <v>609.68643057696477</v>
      </c>
      <c r="L161" s="2">
        <f>TREND(Calibration!$A$2:$A$4,Calibration!$D$2:$D$4,G161)</f>
        <v>502.79313235018265</v>
      </c>
    </row>
    <row r="162" spans="1:12" x14ac:dyDescent="0.25">
      <c r="A162">
        <v>800100</v>
      </c>
      <c r="B162">
        <v>14.84200001</v>
      </c>
      <c r="C162">
        <v>0.31448999</v>
      </c>
      <c r="D162">
        <v>34.409999849999998</v>
      </c>
      <c r="E162">
        <v>0.27118998999999999</v>
      </c>
      <c r="F162">
        <v>37.631999970000003</v>
      </c>
      <c r="G162">
        <v>0.83109999000000001</v>
      </c>
      <c r="H162">
        <v>31.117000579999999</v>
      </c>
      <c r="J162" s="2">
        <f>TREND(Calibration!$A$2:$A$4,Calibration!$B$2:$B$4,C162)</f>
        <v>402.34214077455272</v>
      </c>
      <c r="K162" s="2">
        <f>TREND(Calibration!$A$2:$A$4,Calibration!$C$2:$C$4,E162)</f>
        <v>604.29038251904535</v>
      </c>
      <c r="L162" s="2">
        <f>TREND(Calibration!$A$2:$A$4,Calibration!$D$2:$D$4,G162)</f>
        <v>505.77530201080026</v>
      </c>
    </row>
    <row r="163" spans="1:12" x14ac:dyDescent="0.25">
      <c r="A163">
        <v>805100</v>
      </c>
      <c r="B163">
        <v>14.86100006</v>
      </c>
      <c r="C163">
        <v>0.31038000999999998</v>
      </c>
      <c r="D163">
        <v>34.374000549999998</v>
      </c>
      <c r="E163">
        <v>0.27044001000000001</v>
      </c>
      <c r="F163">
        <v>37.603000639999998</v>
      </c>
      <c r="G163">
        <v>0.83170003000000003</v>
      </c>
      <c r="H163">
        <v>31.120000839999999</v>
      </c>
      <c r="J163" s="2">
        <f>TREND(Calibration!$A$2:$A$4,Calibration!$B$2:$B$4,C163)</f>
        <v>384.08988195242182</v>
      </c>
      <c r="K163" s="2">
        <f>TREND(Calibration!$A$2:$A$4,Calibration!$C$2:$C$4,E163)</f>
        <v>598.50922180581097</v>
      </c>
      <c r="L163" s="2">
        <f>TREND(Calibration!$A$2:$A$4,Calibration!$D$2:$D$4,G163)</f>
        <v>506.14810039978124</v>
      </c>
    </row>
    <row r="164" spans="1:12" x14ac:dyDescent="0.25">
      <c r="A164">
        <v>810100</v>
      </c>
      <c r="B164">
        <v>14.92300034</v>
      </c>
      <c r="C164">
        <v>0.31313999999999997</v>
      </c>
      <c r="D164">
        <v>34.368000029999997</v>
      </c>
      <c r="E164">
        <v>0.27015999000000002</v>
      </c>
      <c r="F164">
        <v>37.618999479999999</v>
      </c>
      <c r="G164">
        <v>0.82679999000000004</v>
      </c>
      <c r="H164">
        <v>31.1590004</v>
      </c>
      <c r="J164" s="2">
        <f>TREND(Calibration!$A$2:$A$4,Calibration!$B$2:$B$4,C164)</f>
        <v>396.34688851364422</v>
      </c>
      <c r="K164" s="2">
        <f>TREND(Calibration!$A$2:$A$4,Calibration!$C$2:$C$4,E164)</f>
        <v>596.35071008160526</v>
      </c>
      <c r="L164" s="2">
        <f>TREND(Calibration!$A$2:$A$4,Calibration!$D$2:$D$4,G164)</f>
        <v>503.10375832601562</v>
      </c>
    </row>
    <row r="165" spans="1:12" x14ac:dyDescent="0.25">
      <c r="A165">
        <v>815100</v>
      </c>
      <c r="B165">
        <v>15.001000400000001</v>
      </c>
      <c r="C165">
        <v>0.31222000999999999</v>
      </c>
      <c r="D165">
        <v>34.444999690000003</v>
      </c>
      <c r="E165">
        <v>0.26919000999999998</v>
      </c>
      <c r="F165">
        <v>37.616001130000001</v>
      </c>
      <c r="G165">
        <v>0.81489997999999997</v>
      </c>
      <c r="H165">
        <v>31.117000579999999</v>
      </c>
      <c r="J165" s="2">
        <f>TREND(Calibration!$A$2:$A$4,Calibration!$B$2:$B$4,C165)</f>
        <v>392.26124926630678</v>
      </c>
      <c r="K165" s="2">
        <f>TREND(Calibration!$A$2:$A$4,Calibration!$C$2:$C$4,E165)</f>
        <v>588.87369700309205</v>
      </c>
      <c r="L165" s="2">
        <f>TREND(Calibration!$A$2:$A$4,Calibration!$D$2:$D$4,G165)</f>
        <v>495.71041028778882</v>
      </c>
    </row>
    <row r="166" spans="1:12" x14ac:dyDescent="0.25">
      <c r="A166">
        <v>820100</v>
      </c>
      <c r="B166">
        <v>15.04300022</v>
      </c>
      <c r="C166">
        <v>0.31589001</v>
      </c>
      <c r="D166">
        <v>34.4679985</v>
      </c>
      <c r="E166">
        <v>0.26848999000000001</v>
      </c>
      <c r="F166">
        <v>37.606998439999998</v>
      </c>
      <c r="G166">
        <v>0.81379997999999998</v>
      </c>
      <c r="H166">
        <v>31.11000061</v>
      </c>
      <c r="J166" s="2">
        <f>TREND(Calibration!$A$2:$A$4,Calibration!$B$2:$B$4,C166)</f>
        <v>408.55957428911006</v>
      </c>
      <c r="K166" s="2">
        <f>TREND(Calibration!$A$2:$A$4,Calibration!$C$2:$C$4,E166)</f>
        <v>583.47764894517309</v>
      </c>
      <c r="L166" s="2">
        <f>TREND(Calibration!$A$2:$A$4,Calibration!$D$2:$D$4,G166)</f>
        <v>495.0269921358672</v>
      </c>
    </row>
    <row r="167" spans="1:12" x14ac:dyDescent="0.25">
      <c r="A167">
        <v>825108</v>
      </c>
      <c r="B167">
        <v>15.06499958</v>
      </c>
      <c r="C167">
        <v>0.30853998999999999</v>
      </c>
      <c r="D167">
        <v>34.387001040000001</v>
      </c>
      <c r="E167">
        <v>0.26789001000000001</v>
      </c>
      <c r="F167">
        <v>37.583999630000001</v>
      </c>
      <c r="G167">
        <v>0.81379997999999998</v>
      </c>
      <c r="H167">
        <v>31.132999420000001</v>
      </c>
      <c r="J167" s="2">
        <f>TREND(Calibration!$A$2:$A$4,Calibration!$B$2:$B$4,C167)</f>
        <v>375.91842581932701</v>
      </c>
      <c r="K167" s="2">
        <f>TREND(Calibration!$A$2:$A$4,Calibration!$C$2:$C$4,E167)</f>
        <v>578.85275120826486</v>
      </c>
      <c r="L167" s="2">
        <f>TREND(Calibration!$A$2:$A$4,Calibration!$D$2:$D$4,G167)</f>
        <v>495.0269921358672</v>
      </c>
    </row>
    <row r="168" spans="1:12" x14ac:dyDescent="0.25">
      <c r="A168">
        <v>830211</v>
      </c>
      <c r="B168">
        <v>15.02999973</v>
      </c>
      <c r="C168">
        <v>0.31275999999999998</v>
      </c>
      <c r="D168">
        <v>34.4070015</v>
      </c>
      <c r="E168">
        <v>0.26730000999999998</v>
      </c>
      <c r="F168">
        <v>37.61000061</v>
      </c>
      <c r="G168">
        <v>0.81709999</v>
      </c>
      <c r="H168">
        <v>31.10400009</v>
      </c>
      <c r="J168" s="2">
        <f>TREND(Calibration!$A$2:$A$4,Calibration!$B$2:$B$4,C168)</f>
        <v>394.65932352490722</v>
      </c>
      <c r="K168" s="2">
        <f>TREND(Calibration!$A$2:$A$4,Calibration!$C$2:$C$4,E168)</f>
        <v>574.30478350138151</v>
      </c>
      <c r="L168" s="2">
        <f>TREND(Calibration!$A$2:$A$4,Calibration!$D$2:$D$4,G168)</f>
        <v>497.07725280452451</v>
      </c>
    </row>
    <row r="169" spans="1:12" x14ac:dyDescent="0.25">
      <c r="A169">
        <v>835240</v>
      </c>
      <c r="B169">
        <v>15.02000046</v>
      </c>
      <c r="C169">
        <v>0.31226999</v>
      </c>
      <c r="D169">
        <v>34.409999849999998</v>
      </c>
      <c r="E169">
        <v>0.26627001</v>
      </c>
      <c r="F169">
        <v>37.634998320000001</v>
      </c>
      <c r="G169">
        <v>0.82029998000000004</v>
      </c>
      <c r="H169">
        <v>31.138999940000001</v>
      </c>
      <c r="J169" s="2">
        <f>TREND(Calibration!$A$2:$A$4,Calibration!$B$2:$B$4,C169)</f>
        <v>392.48320847193077</v>
      </c>
      <c r="K169" s="2">
        <f>TREND(Calibration!$A$2:$A$4,Calibration!$C$2:$C$4,E169)</f>
        <v>566.36511106394141</v>
      </c>
      <c r="L169" s="2">
        <f>TREND(Calibration!$A$2:$A$4,Calibration!$D$2:$D$4,G169)</f>
        <v>499.06537212449524</v>
      </c>
    </row>
    <row r="170" spans="1:12" x14ac:dyDescent="0.25">
      <c r="A170">
        <v>840181</v>
      </c>
      <c r="B170">
        <v>14.95199966</v>
      </c>
      <c r="C170">
        <v>0.31297999999999998</v>
      </c>
      <c r="D170">
        <v>34.400001529999997</v>
      </c>
      <c r="E170">
        <v>0.26524999999999999</v>
      </c>
      <c r="F170">
        <v>37.645000459999999</v>
      </c>
      <c r="G170">
        <v>0.82029998000000004</v>
      </c>
      <c r="H170">
        <v>31.14299965</v>
      </c>
      <c r="J170" s="2">
        <f>TREND(Calibration!$A$2:$A$4,Calibration!$B$2:$B$4,C170)</f>
        <v>395.63633483417607</v>
      </c>
      <c r="K170" s="2">
        <f>TREND(Calibration!$A$2:$A$4,Calibration!$C$2:$C$4,E170)</f>
        <v>558.5024457407244</v>
      </c>
      <c r="L170" s="2">
        <f>TREND(Calibration!$A$2:$A$4,Calibration!$D$2:$D$4,G170)</f>
        <v>499.06537212449524</v>
      </c>
    </row>
    <row r="171" spans="1:12" x14ac:dyDescent="0.25">
      <c r="A171">
        <v>845100</v>
      </c>
      <c r="B171">
        <v>14.91300011</v>
      </c>
      <c r="C171">
        <v>0.31334999000000002</v>
      </c>
      <c r="D171">
        <v>34.394001009999997</v>
      </c>
      <c r="E171">
        <v>0.26491999999999999</v>
      </c>
      <c r="F171">
        <v>37.616001130000001</v>
      </c>
      <c r="G171">
        <v>0.81870001999999997</v>
      </c>
      <c r="H171">
        <v>31.149000170000001</v>
      </c>
      <c r="J171" s="2">
        <f>TREND(Calibration!$A$2:$A$4,Calibration!$B$2:$B$4,C171)</f>
        <v>397.27944580834173</v>
      </c>
      <c r="K171" s="2">
        <f>TREND(Calibration!$A$2:$A$4,Calibration!$C$2:$C$4,E171)</f>
        <v>555.95866719280662</v>
      </c>
      <c r="L171" s="2">
        <f>TREND(Calibration!$A$2:$A$4,Calibration!$D$2:$D$4,G171)</f>
        <v>498.07133420963288</v>
      </c>
    </row>
    <row r="172" spans="1:12" x14ac:dyDescent="0.25">
      <c r="A172">
        <v>850109</v>
      </c>
      <c r="B172">
        <v>14.87699986</v>
      </c>
      <c r="C172">
        <v>0.31156999000000002</v>
      </c>
      <c r="D172">
        <v>34.368000029999997</v>
      </c>
      <c r="E172">
        <v>0.26427001</v>
      </c>
      <c r="F172">
        <v>37.653999329999998</v>
      </c>
      <c r="G172">
        <v>0.82569999000000005</v>
      </c>
      <c r="H172">
        <v>31.14299965</v>
      </c>
      <c r="J172" s="2">
        <f>TREND(Calibration!$A$2:$A$4,Calibration!$B$2:$B$4,C172)</f>
        <v>389.37453612425725</v>
      </c>
      <c r="K172" s="2">
        <f>TREND(Calibration!$A$2:$A$4,Calibration!$C$2:$C$4,E172)</f>
        <v>550.94827137959146</v>
      </c>
      <c r="L172" s="2">
        <f>TREND(Calibration!$A$2:$A$4,Calibration!$D$2:$D$4,G172)</f>
        <v>502.42034017409389</v>
      </c>
    </row>
    <row r="173" spans="1:12" x14ac:dyDescent="0.25">
      <c r="A173">
        <v>855100</v>
      </c>
      <c r="B173">
        <v>14.89299965</v>
      </c>
      <c r="C173">
        <v>0.31773001000000001</v>
      </c>
      <c r="D173">
        <v>34.418998719999998</v>
      </c>
      <c r="E173">
        <v>0.26357001000000002</v>
      </c>
      <c r="F173">
        <v>37.623001100000003</v>
      </c>
      <c r="G173">
        <v>0.81550001999999999</v>
      </c>
      <c r="H173">
        <v>31.177999499999999</v>
      </c>
      <c r="J173" s="2">
        <f>TREND(Calibration!$A$2:$A$4,Calibration!$B$2:$B$4,C173)</f>
        <v>416.73094160299502</v>
      </c>
      <c r="K173" s="2">
        <f>TREND(Calibration!$A$2:$A$4,Calibration!$C$2:$C$4,E173)</f>
        <v>545.55237749006915</v>
      </c>
      <c r="L173" s="2">
        <f>TREND(Calibration!$A$2:$A$4,Calibration!$D$2:$D$4,G173)</f>
        <v>496.08320867676986</v>
      </c>
    </row>
    <row r="174" spans="1:12" x14ac:dyDescent="0.25">
      <c r="A174">
        <v>860100</v>
      </c>
      <c r="B174">
        <v>14.88700008</v>
      </c>
      <c r="C174">
        <v>0.31362000000000001</v>
      </c>
      <c r="D174">
        <v>34.444999690000003</v>
      </c>
      <c r="E174">
        <v>0.26329999999999998</v>
      </c>
      <c r="F174">
        <v>37.61000061</v>
      </c>
      <c r="G174">
        <v>0.80739998999999996</v>
      </c>
      <c r="H174">
        <v>31.1590004</v>
      </c>
      <c r="J174" s="2">
        <f>TREND(Calibration!$A$2:$A$4,Calibration!$B$2:$B$4,C174)</f>
        <v>398.47854955204912</v>
      </c>
      <c r="K174" s="2">
        <f>TREND(Calibration!$A$2:$A$4,Calibration!$C$2:$C$4,E174)</f>
        <v>543.47102704848317</v>
      </c>
      <c r="L174" s="2">
        <f>TREND(Calibration!$A$2:$A$4,Calibration!$D$2:$D$4,G174)</f>
        <v>491.05074728303339</v>
      </c>
    </row>
    <row r="175" spans="1:12" x14ac:dyDescent="0.25">
      <c r="A175">
        <v>865106</v>
      </c>
      <c r="B175">
        <v>14.96500015</v>
      </c>
      <c r="C175">
        <v>0.31253998999999999</v>
      </c>
      <c r="D175">
        <v>34.377998349999999</v>
      </c>
      <c r="E175">
        <v>0.26291998999999999</v>
      </c>
      <c r="F175">
        <v>37.653999329999998</v>
      </c>
      <c r="G175">
        <v>0.81599997999999996</v>
      </c>
      <c r="H175">
        <v>31.14299965</v>
      </c>
      <c r="J175" s="2">
        <f>TREND(Calibration!$A$2:$A$4,Calibration!$B$2:$B$4,C175)</f>
        <v>393.68226780603345</v>
      </c>
      <c r="K175" s="2">
        <f>TREND(Calibration!$A$2:$A$4,Calibration!$C$2:$C$4,E175)</f>
        <v>540.54175042425823</v>
      </c>
      <c r="L175" s="2">
        <f>TREND(Calibration!$A$2:$A$4,Calibration!$D$2:$D$4,G175)</f>
        <v>496.39382843971049</v>
      </c>
    </row>
    <row r="176" spans="1:12" x14ac:dyDescent="0.25">
      <c r="A176">
        <v>870100</v>
      </c>
      <c r="B176">
        <v>14.958000180000001</v>
      </c>
      <c r="C176">
        <v>0.31334999000000002</v>
      </c>
      <c r="D176">
        <v>34.435001370000002</v>
      </c>
      <c r="E176">
        <v>0.26287000999999999</v>
      </c>
      <c r="F176">
        <v>37.623001100000003</v>
      </c>
      <c r="G176">
        <v>0.80519998000000004</v>
      </c>
      <c r="H176">
        <v>31.062000269999999</v>
      </c>
      <c r="J176" s="2">
        <f>TREND(Calibration!$A$2:$A$4,Calibration!$B$2:$B$4,C176)</f>
        <v>397.27944580834173</v>
      </c>
      <c r="K176" s="2">
        <f>TREND(Calibration!$A$2:$A$4,Calibration!$C$2:$C$4,E176)</f>
        <v>540.15648360054638</v>
      </c>
      <c r="L176" s="2">
        <f>TREND(Calibration!$A$2:$A$4,Calibration!$D$2:$D$4,G176)</f>
        <v>489.68390476629781</v>
      </c>
    </row>
    <row r="177" spans="1:12" x14ac:dyDescent="0.25">
      <c r="A177">
        <v>875100</v>
      </c>
      <c r="B177">
        <v>14.99699974</v>
      </c>
      <c r="C177">
        <v>0.31470999</v>
      </c>
      <c r="D177">
        <v>34.423000340000002</v>
      </c>
      <c r="E177">
        <v>0.26227</v>
      </c>
      <c r="F177">
        <v>37.645000459999999</v>
      </c>
      <c r="G177">
        <v>0.80199999</v>
      </c>
      <c r="H177">
        <v>31.055999759999999</v>
      </c>
      <c r="J177" s="2">
        <f>TREND(Calibration!$A$2:$A$4,Calibration!$B$2:$B$4,C177)</f>
        <v>403.31915208382156</v>
      </c>
      <c r="K177" s="2">
        <f>TREND(Calibration!$A$2:$A$4,Calibration!$C$2:$C$4,E177)</f>
        <v>535.53135461104307</v>
      </c>
      <c r="L177" s="2">
        <f>TREND(Calibration!$A$2:$A$4,Calibration!$D$2:$D$4,G177)</f>
        <v>487.69578544632702</v>
      </c>
    </row>
    <row r="178" spans="1:12" x14ac:dyDescent="0.25">
      <c r="A178">
        <v>880100</v>
      </c>
      <c r="B178">
        <v>14.95199966</v>
      </c>
      <c r="C178">
        <v>0.31426999</v>
      </c>
      <c r="D178">
        <v>34.400001529999997</v>
      </c>
      <c r="E178">
        <v>0.26227</v>
      </c>
      <c r="F178">
        <v>37.618999479999999</v>
      </c>
      <c r="G178">
        <v>0.80739998999999996</v>
      </c>
      <c r="H178">
        <v>31.097999569999999</v>
      </c>
      <c r="J178" s="2">
        <f>TREND(Calibration!$A$2:$A$4,Calibration!$B$2:$B$4,C178)</f>
        <v>401.36512946528387</v>
      </c>
      <c r="K178" s="2">
        <f>TREND(Calibration!$A$2:$A$4,Calibration!$C$2:$C$4,E178)</f>
        <v>535.53135461104307</v>
      </c>
      <c r="L178" s="2">
        <f>TREND(Calibration!$A$2:$A$4,Calibration!$D$2:$D$4,G178)</f>
        <v>491.05074728303339</v>
      </c>
    </row>
    <row r="179" spans="1:12" x14ac:dyDescent="0.25">
      <c r="A179">
        <v>885100</v>
      </c>
      <c r="B179">
        <v>14.89299965</v>
      </c>
      <c r="C179">
        <v>0.31319001000000002</v>
      </c>
      <c r="D179">
        <v>34.412998199999997</v>
      </c>
      <c r="E179">
        <v>0.26194999000000002</v>
      </c>
      <c r="F179">
        <v>37.629001619999997</v>
      </c>
      <c r="G179">
        <v>0.79710000999999997</v>
      </c>
      <c r="H179">
        <v>31.14299965</v>
      </c>
      <c r="J179" s="2">
        <f>TREND(Calibration!$A$2:$A$4,Calibration!$B$2:$B$4,C179)</f>
        <v>396.56898094808321</v>
      </c>
      <c r="K179" s="2">
        <f>TREND(Calibration!$A$2:$A$4,Calibration!$C$2:$C$4,E179)</f>
        <v>533.06458317734882</v>
      </c>
      <c r="L179" s="2">
        <f>TREND(Calibration!$A$2:$A$4,Calibration!$D$2:$D$4,G179)</f>
        <v>484.65148064991507</v>
      </c>
    </row>
    <row r="180" spans="1:12" x14ac:dyDescent="0.25">
      <c r="A180">
        <v>890100</v>
      </c>
      <c r="B180">
        <v>14.864000320000001</v>
      </c>
      <c r="C180">
        <v>0.31330001000000002</v>
      </c>
      <c r="D180">
        <v>34.416000369999999</v>
      </c>
      <c r="E180">
        <v>0.26161999000000002</v>
      </c>
      <c r="F180">
        <v>37.590999600000004</v>
      </c>
      <c r="G180">
        <v>0.78410000000000002</v>
      </c>
      <c r="H180">
        <v>31.122999190000002</v>
      </c>
      <c r="J180" s="2">
        <f>TREND(Calibration!$A$2:$A$4,Calibration!$B$2:$B$4,C180)</f>
        <v>397.05748660271774</v>
      </c>
      <c r="K180" s="2">
        <f>TREND(Calibration!$A$2:$A$4,Calibration!$C$2:$C$4,E180)</f>
        <v>530.52080462943104</v>
      </c>
      <c r="L180" s="2">
        <f>TREND(Calibration!$A$2:$A$4,Calibration!$D$2:$D$4,G180)</f>
        <v>476.57471445976671</v>
      </c>
    </row>
    <row r="181" spans="1:12" x14ac:dyDescent="0.25">
      <c r="A181">
        <v>895100</v>
      </c>
      <c r="B181">
        <v>14.82900047</v>
      </c>
      <c r="C181">
        <v>0.31200000999999999</v>
      </c>
      <c r="D181">
        <v>34.418998719999998</v>
      </c>
      <c r="E181">
        <v>0.26124998999999999</v>
      </c>
      <c r="F181">
        <v>37.581001280000002</v>
      </c>
      <c r="G181">
        <v>0.78140001999999997</v>
      </c>
      <c r="H181">
        <v>31.11000061</v>
      </c>
      <c r="J181" s="2">
        <f>TREND(Calibration!$A$2:$A$4,Calibration!$B$2:$B$4,C181)</f>
        <v>391.28423795703793</v>
      </c>
      <c r="K181" s="2">
        <f>TREND(Calibration!$A$2:$A$4,Calibration!$C$2:$C$4,E181)</f>
        <v>527.66868928782606</v>
      </c>
      <c r="L181" s="2">
        <f>TREND(Calibration!$A$2:$A$4,Calibration!$D$2:$D$4,G181)</f>
        <v>474.89724596719805</v>
      </c>
    </row>
    <row r="182" spans="1:12" x14ac:dyDescent="0.25">
      <c r="A182">
        <v>900111</v>
      </c>
      <c r="B182">
        <v>14.87699986</v>
      </c>
      <c r="C182">
        <v>0.31222000999999999</v>
      </c>
      <c r="D182">
        <v>34.400001529999997</v>
      </c>
      <c r="E182">
        <v>0.26098000999999998</v>
      </c>
      <c r="F182">
        <v>37.569000240000001</v>
      </c>
      <c r="G182">
        <v>0.78410000000000002</v>
      </c>
      <c r="H182">
        <v>31.14599991</v>
      </c>
      <c r="J182" s="2">
        <f>TREND(Calibration!$A$2:$A$4,Calibration!$B$2:$B$4,C182)</f>
        <v>392.26124926630678</v>
      </c>
      <c r="K182" s="2">
        <f>TREND(Calibration!$A$2:$A$4,Calibration!$C$2:$C$4,E182)</f>
        <v>525.58757009883561</v>
      </c>
      <c r="L182" s="2">
        <f>TREND(Calibration!$A$2:$A$4,Calibration!$D$2:$D$4,G182)</f>
        <v>476.57471445976671</v>
      </c>
    </row>
    <row r="183" spans="1:12" x14ac:dyDescent="0.25">
      <c r="A183">
        <v>905100</v>
      </c>
      <c r="B183">
        <v>14.96199989</v>
      </c>
      <c r="C183">
        <v>0.31114000000000003</v>
      </c>
      <c r="D183">
        <v>34.381000520000001</v>
      </c>
      <c r="E183">
        <v>0.2606</v>
      </c>
      <c r="F183">
        <v>37.651000979999999</v>
      </c>
      <c r="G183">
        <v>0.7863</v>
      </c>
      <c r="H183">
        <v>31.129999160000001</v>
      </c>
      <c r="J183" s="2">
        <f>TREND(Calibration!$A$2:$A$4,Calibration!$B$2:$B$4,C183)</f>
        <v>387.46496752029134</v>
      </c>
      <c r="K183" s="2">
        <f>TREND(Calibration!$A$2:$A$4,Calibration!$C$2:$C$4,E183)</f>
        <v>522.6582934746109</v>
      </c>
      <c r="L183" s="2">
        <f>TREND(Calibration!$A$2:$A$4,Calibration!$D$2:$D$4,G183)</f>
        <v>477.94155076361005</v>
      </c>
    </row>
    <row r="184" spans="1:12" x14ac:dyDescent="0.25">
      <c r="A184">
        <v>910100</v>
      </c>
      <c r="B184">
        <v>14.99699974</v>
      </c>
      <c r="C184">
        <v>0.30838000999999998</v>
      </c>
      <c r="D184">
        <v>34.412998199999997</v>
      </c>
      <c r="E184">
        <v>0.25988999000000002</v>
      </c>
      <c r="F184">
        <v>37.634998320000001</v>
      </c>
      <c r="G184">
        <v>0.78250003000000001</v>
      </c>
      <c r="H184">
        <v>31.11000061</v>
      </c>
      <c r="J184" s="2">
        <f>TREND(Calibration!$A$2:$A$4,Calibration!$B$2:$B$4,C184)</f>
        <v>375.20796095906871</v>
      </c>
      <c r="K184" s="2">
        <f>TREND(Calibration!$A$2:$A$4,Calibration!$C$2:$C$4,E184)</f>
        <v>517.18523830246841</v>
      </c>
      <c r="L184" s="2">
        <f>TREND(Calibration!$A$2:$A$4,Calibration!$D$2:$D$4,G184)</f>
        <v>475.58067033201206</v>
      </c>
    </row>
    <row r="185" spans="1:12" x14ac:dyDescent="0.25">
      <c r="A185">
        <v>915100</v>
      </c>
      <c r="B185">
        <v>15.02999973</v>
      </c>
      <c r="C185">
        <v>0.30952001000000001</v>
      </c>
      <c r="D185">
        <v>34.365001679999999</v>
      </c>
      <c r="E185">
        <v>0.25957000000000002</v>
      </c>
      <c r="F185">
        <v>37.606998439999998</v>
      </c>
      <c r="G185">
        <v>0.78039997999999999</v>
      </c>
      <c r="H185">
        <v>31.125999449999998</v>
      </c>
      <c r="J185" s="2">
        <f>TREND(Calibration!$A$2:$A$4,Calibration!$B$2:$B$4,C185)</f>
        <v>380.27065592528015</v>
      </c>
      <c r="K185" s="2">
        <f>TREND(Calibration!$A$2:$A$4,Calibration!$C$2:$C$4,E185)</f>
        <v>514.71862103717081</v>
      </c>
      <c r="L185" s="2">
        <f>TREND(Calibration!$A$2:$A$4,Calibration!$D$2:$D$4,G185)</f>
        <v>474.27593188660921</v>
      </c>
    </row>
    <row r="186" spans="1:12" x14ac:dyDescent="0.25">
      <c r="A186">
        <v>920102</v>
      </c>
      <c r="B186">
        <v>15.001000400000001</v>
      </c>
      <c r="C186">
        <v>0.31178999000000002</v>
      </c>
      <c r="D186">
        <v>34.383998869999999</v>
      </c>
      <c r="E186">
        <v>0.25924998999999999</v>
      </c>
      <c r="F186">
        <v>37.634998320000001</v>
      </c>
      <c r="G186">
        <v>0.78039997999999999</v>
      </c>
      <c r="H186">
        <v>31.117000579999999</v>
      </c>
      <c r="J186" s="2">
        <f>TREND(Calibration!$A$2:$A$4,Calibration!$B$2:$B$4,C186)</f>
        <v>390.35154743352609</v>
      </c>
      <c r="K186" s="2">
        <f>TREND(Calibration!$A$2:$A$4,Calibration!$C$2:$C$4,E186)</f>
        <v>512.2518496034761</v>
      </c>
      <c r="L186" s="2">
        <f>TREND(Calibration!$A$2:$A$4,Calibration!$D$2:$D$4,G186)</f>
        <v>474.27593188660921</v>
      </c>
    </row>
    <row r="187" spans="1:12" x14ac:dyDescent="0.25">
      <c r="A187">
        <v>925100</v>
      </c>
      <c r="B187">
        <v>14.96800041</v>
      </c>
      <c r="C187">
        <v>0.31378999000000002</v>
      </c>
      <c r="D187">
        <v>34.416000369999999</v>
      </c>
      <c r="E187">
        <v>0.25898000999999998</v>
      </c>
      <c r="F187">
        <v>37.581001280000002</v>
      </c>
      <c r="G187">
        <v>0.77170002000000004</v>
      </c>
      <c r="H187">
        <v>31.033000950000002</v>
      </c>
      <c r="J187" s="2">
        <f>TREND(Calibration!$A$2:$A$4,Calibration!$B$2:$B$4,C187)</f>
        <v>399.2334684268792</v>
      </c>
      <c r="K187" s="2">
        <f>TREND(Calibration!$A$2:$A$4,Calibration!$C$2:$C$4,E187)</f>
        <v>510.17073041448566</v>
      </c>
      <c r="L187" s="2">
        <f>TREND(Calibration!$A$2:$A$4,Calibration!$D$2:$D$4,G187)</f>
        <v>468.87074044570704</v>
      </c>
    </row>
    <row r="188" spans="1:12" x14ac:dyDescent="0.25">
      <c r="A188">
        <v>930100</v>
      </c>
      <c r="B188">
        <v>14.94200039</v>
      </c>
      <c r="C188">
        <v>0.31330001000000002</v>
      </c>
      <c r="D188">
        <v>34.4070015</v>
      </c>
      <c r="E188">
        <v>0.25864999999999999</v>
      </c>
      <c r="F188">
        <v>37.575000760000002</v>
      </c>
      <c r="G188">
        <v>0.76899998999999997</v>
      </c>
      <c r="H188">
        <v>31.055999759999999</v>
      </c>
      <c r="J188" s="2">
        <f>TREND(Calibration!$A$2:$A$4,Calibration!$B$2:$B$4,C188)</f>
        <v>397.05748660271774</v>
      </c>
      <c r="K188" s="2">
        <f>TREND(Calibration!$A$2:$A$4,Calibration!$C$2:$C$4,E188)</f>
        <v>507.62687478236967</v>
      </c>
      <c r="L188" s="2">
        <f>TREND(Calibration!$A$2:$A$4,Calibration!$D$2:$D$4,G188)</f>
        <v>467.19324088867694</v>
      </c>
    </row>
    <row r="189" spans="1:12" x14ac:dyDescent="0.25">
      <c r="A189">
        <v>935107</v>
      </c>
      <c r="B189">
        <v>14.94200039</v>
      </c>
      <c r="C189">
        <v>0.31134999000000002</v>
      </c>
      <c r="D189">
        <v>34.4070015</v>
      </c>
      <c r="E189">
        <v>0.25827</v>
      </c>
      <c r="F189">
        <v>37.606998439999998</v>
      </c>
      <c r="G189">
        <v>0.76690000000000003</v>
      </c>
      <c r="H189">
        <v>31.004999160000001</v>
      </c>
      <c r="J189" s="2">
        <f>TREND(Calibration!$A$2:$A$4,Calibration!$B$2:$B$4,C189)</f>
        <v>388.3975248149884</v>
      </c>
      <c r="K189" s="2">
        <f>TREND(Calibration!$A$2:$A$4,Calibration!$C$2:$C$4,E189)</f>
        <v>504.69767524234317</v>
      </c>
      <c r="L189" s="2">
        <f>TREND(Calibration!$A$2:$A$4,Calibration!$D$2:$D$4,G189)</f>
        <v>465.88853972062788</v>
      </c>
    </row>
    <row r="190" spans="1:12" x14ac:dyDescent="0.25">
      <c r="A190">
        <v>940100</v>
      </c>
      <c r="B190">
        <v>14.897000309999999</v>
      </c>
      <c r="C190">
        <v>0.31291999999999998</v>
      </c>
      <c r="D190">
        <v>34.4070015</v>
      </c>
      <c r="E190">
        <v>0.25788999000000001</v>
      </c>
      <c r="F190">
        <v>37.612998959999999</v>
      </c>
      <c r="G190">
        <v>0.77229999999999999</v>
      </c>
      <c r="H190">
        <v>31.010999680000001</v>
      </c>
      <c r="J190" s="2">
        <f>TREND(Calibration!$A$2:$A$4,Calibration!$B$2:$B$4,C190)</f>
        <v>395.36987720437537</v>
      </c>
      <c r="K190" s="2">
        <f>TREND(Calibration!$A$2:$A$4,Calibration!$C$2:$C$4,E190)</f>
        <v>501.76839861811845</v>
      </c>
      <c r="L190" s="2">
        <f>TREND(Calibration!$A$2:$A$4,Calibration!$D$2:$D$4,G190)</f>
        <v>469.24350155733424</v>
      </c>
    </row>
    <row r="191" spans="1:12" x14ac:dyDescent="0.25">
      <c r="A191">
        <v>945111</v>
      </c>
      <c r="B191">
        <v>14.83199978</v>
      </c>
      <c r="C191">
        <v>0.31233000999999999</v>
      </c>
      <c r="D191">
        <v>34.416000369999999</v>
      </c>
      <c r="E191">
        <v>0.25768000000000002</v>
      </c>
      <c r="F191">
        <v>37.569000240000001</v>
      </c>
      <c r="G191">
        <v>0.76200002</v>
      </c>
      <c r="H191">
        <v>30.992000579999999</v>
      </c>
      <c r="J191" s="2">
        <f>TREND(Calibration!$A$2:$A$4,Calibration!$B$2:$B$4,C191)</f>
        <v>392.74975492094131</v>
      </c>
      <c r="K191" s="2">
        <f>TREND(Calibration!$A$2:$A$4,Calibration!$C$2:$C$4,E191)</f>
        <v>500.14970753546004</v>
      </c>
      <c r="L191" s="2">
        <f>TREND(Calibration!$A$2:$A$4,Calibration!$D$2:$D$4,G191)</f>
        <v>462.84423492421593</v>
      </c>
    </row>
    <row r="192" spans="1:12" x14ac:dyDescent="0.25">
      <c r="A192">
        <v>950100</v>
      </c>
      <c r="B192">
        <v>14.803000450000001</v>
      </c>
      <c r="C192">
        <v>0.31297999999999998</v>
      </c>
      <c r="D192">
        <v>34.42599869</v>
      </c>
      <c r="E192">
        <v>0.25768000000000002</v>
      </c>
      <c r="F192">
        <v>37.553001399999999</v>
      </c>
      <c r="G192">
        <v>0.75169998000000005</v>
      </c>
      <c r="H192">
        <v>31.004999160000001</v>
      </c>
      <c r="J192" s="2">
        <f>TREND(Calibration!$A$2:$A$4,Calibration!$B$2:$B$4,C192)</f>
        <v>395.63633483417607</v>
      </c>
      <c r="K192" s="2">
        <f>TREND(Calibration!$A$2:$A$4,Calibration!$C$2:$C$4,E192)</f>
        <v>500.14970753546004</v>
      </c>
      <c r="L192" s="2">
        <f>TREND(Calibration!$A$2:$A$4,Calibration!$D$2:$D$4,G192)</f>
        <v>456.44493101374388</v>
      </c>
    </row>
    <row r="193" spans="1:12" x14ac:dyDescent="0.25">
      <c r="A193">
        <v>955100</v>
      </c>
      <c r="B193">
        <v>14.902999879999999</v>
      </c>
      <c r="C193">
        <v>0.31584001</v>
      </c>
      <c r="D193">
        <v>34.358001710000003</v>
      </c>
      <c r="E193">
        <v>0.25757000000000002</v>
      </c>
      <c r="F193">
        <v>37.594001769999998</v>
      </c>
      <c r="G193">
        <v>0.76039999999999996</v>
      </c>
      <c r="H193">
        <v>31.10400009</v>
      </c>
      <c r="J193" s="2">
        <f>TREND(Calibration!$A$2:$A$4,Calibration!$B$2:$B$4,C193)</f>
        <v>408.33752626427622</v>
      </c>
      <c r="K193" s="2">
        <f>TREND(Calibration!$A$2:$A$4,Calibration!$C$2:$C$4,E193)</f>
        <v>499.30178135282085</v>
      </c>
      <c r="L193" s="2">
        <f>TREND(Calibration!$A$2:$A$4,Calibration!$D$2:$D$4,G193)</f>
        <v>461.85015973199978</v>
      </c>
    </row>
    <row r="194" spans="1:12" x14ac:dyDescent="0.25">
      <c r="A194">
        <v>960100</v>
      </c>
      <c r="B194">
        <v>14.94499969</v>
      </c>
      <c r="C194">
        <v>0.31626999</v>
      </c>
      <c r="D194">
        <v>34.400001529999997</v>
      </c>
      <c r="E194">
        <v>0.25729998999999998</v>
      </c>
      <c r="F194">
        <v>37.581001280000002</v>
      </c>
      <c r="G194">
        <v>0.75010001999999998</v>
      </c>
      <c r="H194">
        <v>31.100999829999999</v>
      </c>
      <c r="J194" s="2">
        <f>TREND(Calibration!$A$2:$A$4,Calibration!$B$2:$B$4,C194)</f>
        <v>410.2470504586372</v>
      </c>
      <c r="K194" s="2">
        <f>TREND(Calibration!$A$2:$A$4,Calibration!$C$2:$C$4,E194)</f>
        <v>497.22043091123487</v>
      </c>
      <c r="L194" s="2">
        <f>TREND(Calibration!$A$2:$A$4,Calibration!$D$2:$D$4,G194)</f>
        <v>455.45089309888147</v>
      </c>
    </row>
    <row r="195" spans="1:12" x14ac:dyDescent="0.25">
      <c r="A195">
        <v>965100</v>
      </c>
      <c r="B195">
        <v>15.022999759999999</v>
      </c>
      <c r="C195">
        <v>0.31378999000000002</v>
      </c>
      <c r="D195">
        <v>34.444999690000003</v>
      </c>
      <c r="E195">
        <v>0.25692000999999998</v>
      </c>
      <c r="F195">
        <v>37.581001280000002</v>
      </c>
      <c r="G195">
        <v>0.74580002000000001</v>
      </c>
      <c r="H195">
        <v>31.08799934</v>
      </c>
      <c r="J195" s="2">
        <f>TREND(Calibration!$A$2:$A$4,Calibration!$B$2:$B$4,C195)</f>
        <v>399.2334684268792</v>
      </c>
      <c r="K195" s="2">
        <f>TREND(Calibration!$A$2:$A$4,Calibration!$C$2:$C$4,E195)</f>
        <v>494.29138553960524</v>
      </c>
      <c r="L195" s="2">
        <f>TREND(Calibration!$A$2:$A$4,Calibration!$D$2:$D$4,G195)</f>
        <v>452.77934941409677</v>
      </c>
    </row>
    <row r="196" spans="1:12" x14ac:dyDescent="0.25">
      <c r="A196">
        <v>970100</v>
      </c>
      <c r="B196">
        <v>15.071999549999999</v>
      </c>
      <c r="C196">
        <v>0.31653999999999999</v>
      </c>
      <c r="D196">
        <v>34.396999360000002</v>
      </c>
      <c r="E196">
        <v>0.25703000999999998</v>
      </c>
      <c r="F196">
        <v>37.603000639999998</v>
      </c>
      <c r="G196">
        <v>0.74419999000000003</v>
      </c>
      <c r="H196">
        <v>31.069000240000001</v>
      </c>
      <c r="J196" s="2">
        <f>TREND(Calibration!$A$2:$A$4,Calibration!$B$2:$B$4,C196)</f>
        <v>411.44615420234481</v>
      </c>
      <c r="K196" s="2">
        <f>TREND(Calibration!$A$2:$A$4,Calibration!$C$2:$C$4,E196)</f>
        <v>495.13931172224443</v>
      </c>
      <c r="L196" s="2">
        <f>TREND(Calibration!$A$2:$A$4,Calibration!$D$2:$D$4,G196)</f>
        <v>451.7852680089884</v>
      </c>
    </row>
    <row r="197" spans="1:12" x14ac:dyDescent="0.25">
      <c r="A197">
        <v>975183</v>
      </c>
      <c r="B197">
        <v>15.0909996</v>
      </c>
      <c r="C197">
        <v>0.30961999000000001</v>
      </c>
      <c r="D197">
        <v>34.370998380000003</v>
      </c>
      <c r="E197">
        <v>0.25692000999999998</v>
      </c>
      <c r="F197">
        <v>37.634998320000001</v>
      </c>
      <c r="G197">
        <v>0.75660002000000004</v>
      </c>
      <c r="H197">
        <v>31.07799911</v>
      </c>
      <c r="J197" s="2">
        <f>TREND(Calibration!$A$2:$A$4,Calibration!$B$2:$B$4,C197)</f>
        <v>380.71466315573798</v>
      </c>
      <c r="K197" s="2">
        <f>TREND(Calibration!$A$2:$A$4,Calibration!$C$2:$C$4,E197)</f>
        <v>494.29138553960524</v>
      </c>
      <c r="L197" s="2">
        <f>TREND(Calibration!$A$2:$A$4,Calibration!$D$2:$D$4,G197)</f>
        <v>459.48927308750956</v>
      </c>
    </row>
    <row r="198" spans="1:12" x14ac:dyDescent="0.25">
      <c r="A198">
        <v>980100</v>
      </c>
      <c r="B198">
        <v>15.05200005</v>
      </c>
      <c r="C198">
        <v>0.30599999</v>
      </c>
      <c r="D198">
        <v>34.387001040000001</v>
      </c>
      <c r="E198">
        <v>0.25697999999999999</v>
      </c>
      <c r="F198">
        <v>37.638000490000003</v>
      </c>
      <c r="G198">
        <v>0.75010001999999998</v>
      </c>
      <c r="H198">
        <v>31.08799934</v>
      </c>
      <c r="J198" s="2">
        <f>TREND(Calibration!$A$2:$A$4,Calibration!$B$2:$B$4,C198)</f>
        <v>364.63838615776854</v>
      </c>
      <c r="K198" s="2">
        <f>TREND(Calibration!$A$2:$A$4,Calibration!$C$2:$C$4,E198)</f>
        <v>494.7538136459375</v>
      </c>
      <c r="L198" s="2">
        <f>TREND(Calibration!$A$2:$A$4,Calibration!$D$2:$D$4,G198)</f>
        <v>455.45089309888147</v>
      </c>
    </row>
    <row r="199" spans="1:12" x14ac:dyDescent="0.25">
      <c r="A199">
        <v>985196</v>
      </c>
      <c r="B199">
        <v>14.975000380000001</v>
      </c>
      <c r="C199">
        <v>0.30752000000000002</v>
      </c>
      <c r="D199">
        <v>34.374000549999998</v>
      </c>
      <c r="E199">
        <v>0.25670999</v>
      </c>
      <c r="F199">
        <v>37.590999600000004</v>
      </c>
      <c r="G199">
        <v>0.73769998999999997</v>
      </c>
      <c r="H199">
        <v>31.065999980000001</v>
      </c>
      <c r="J199" s="2">
        <f>TREND(Calibration!$A$2:$A$4,Calibration!$B$2:$B$4,C199)</f>
        <v>371.38869052232212</v>
      </c>
      <c r="K199" s="2">
        <f>TREND(Calibration!$A$2:$A$4,Calibration!$C$2:$C$4,E199)</f>
        <v>492.67246320435174</v>
      </c>
      <c r="L199" s="2">
        <f>TREND(Calibration!$A$2:$A$4,Calibration!$D$2:$D$4,G199)</f>
        <v>447.7468880203603</v>
      </c>
    </row>
    <row r="200" spans="1:12" x14ac:dyDescent="0.25">
      <c r="A200">
        <v>990100</v>
      </c>
      <c r="B200">
        <v>14.977999690000001</v>
      </c>
      <c r="C200">
        <v>0.30919001000000002</v>
      </c>
      <c r="D200">
        <v>34.352001190000003</v>
      </c>
      <c r="E200">
        <v>0.25664999999999999</v>
      </c>
      <c r="F200">
        <v>37.599998470000003</v>
      </c>
      <c r="G200">
        <v>0.74470000999999997</v>
      </c>
      <c r="H200">
        <v>31.125999449999998</v>
      </c>
      <c r="J200" s="2">
        <f>TREND(Calibration!$A$2:$A$4,Calibration!$B$2:$B$4,C200)</f>
        <v>378.805138961377</v>
      </c>
      <c r="K200" s="2">
        <f>TREND(Calibration!$A$2:$A$4,Calibration!$C$2:$C$4,E200)</f>
        <v>492.21003509801972</v>
      </c>
      <c r="L200" s="2">
        <f>TREND(Calibration!$A$2:$A$4,Calibration!$D$2:$D$4,G200)</f>
        <v>452.09592504928281</v>
      </c>
    </row>
    <row r="201" spans="1:12" x14ac:dyDescent="0.25">
      <c r="A201">
        <v>995101</v>
      </c>
      <c r="B201">
        <v>14.92300034</v>
      </c>
      <c r="C201">
        <v>0.30875998999999998</v>
      </c>
      <c r="D201">
        <v>34.394001009999997</v>
      </c>
      <c r="E201">
        <v>0.25622001</v>
      </c>
      <c r="F201">
        <v>37.594001769999998</v>
      </c>
      <c r="G201">
        <v>0.73930001000000001</v>
      </c>
      <c r="H201">
        <v>31.152000430000001</v>
      </c>
      <c r="J201" s="2">
        <f>TREND(Calibration!$A$2:$A$4,Calibration!$B$2:$B$4,C201)</f>
        <v>376.89543712859586</v>
      </c>
      <c r="K201" s="2">
        <f>TREND(Calibration!$A$2:$A$4,Calibration!$C$2:$C$4,E201)</f>
        <v>488.89549165008293</v>
      </c>
      <c r="L201" s="2">
        <f>TREND(Calibration!$A$2:$A$4,Calibration!$D$2:$D$4,G201)</f>
        <v>448.74096321257645</v>
      </c>
    </row>
    <row r="202" spans="1:12" x14ac:dyDescent="0.25">
      <c r="A202">
        <v>1000106</v>
      </c>
      <c r="B202">
        <v>14.88700008</v>
      </c>
      <c r="C202">
        <v>0.31145999000000002</v>
      </c>
      <c r="D202">
        <v>34.429000850000001</v>
      </c>
      <c r="E202">
        <v>0.25626999</v>
      </c>
      <c r="F202">
        <v>37.603000639999998</v>
      </c>
      <c r="G202">
        <v>0.73659998000000004</v>
      </c>
      <c r="H202">
        <v>31.040000920000001</v>
      </c>
      <c r="J202" s="2">
        <f>TREND(Calibration!$A$2:$A$4,Calibration!$B$2:$B$4,C202)</f>
        <v>388.88603046962294</v>
      </c>
      <c r="K202" s="2">
        <f>TREND(Calibration!$A$2:$A$4,Calibration!$C$2:$C$4,E202)</f>
        <v>489.28075847379478</v>
      </c>
      <c r="L202" s="2">
        <f>TREND(Calibration!$A$2:$A$4,Calibration!$D$2:$D$4,G202)</f>
        <v>447.0634636555464</v>
      </c>
    </row>
    <row r="203" spans="1:12" x14ac:dyDescent="0.25">
      <c r="A203">
        <v>1005191</v>
      </c>
      <c r="B203">
        <v>14.89000034</v>
      </c>
      <c r="C203">
        <v>0.31114000000000003</v>
      </c>
      <c r="D203">
        <v>34.370998380000003</v>
      </c>
      <c r="E203">
        <v>0.25633001</v>
      </c>
      <c r="F203">
        <v>37.583999630000001</v>
      </c>
      <c r="G203">
        <v>0.73769998999999997</v>
      </c>
      <c r="H203">
        <v>31.120000839999999</v>
      </c>
      <c r="J203" s="2">
        <f>TREND(Calibration!$A$2:$A$4,Calibration!$B$2:$B$4,C203)</f>
        <v>387.46496752029134</v>
      </c>
      <c r="K203" s="2">
        <f>TREND(Calibration!$A$2:$A$4,Calibration!$C$2:$C$4,E203)</f>
        <v>489.74341783272212</v>
      </c>
      <c r="L203" s="2">
        <f>TREND(Calibration!$A$2:$A$4,Calibration!$D$2:$D$4,G203)</f>
        <v>447.7468880203603</v>
      </c>
    </row>
    <row r="204" spans="1:12" x14ac:dyDescent="0.25">
      <c r="A204">
        <v>1010100</v>
      </c>
      <c r="B204">
        <v>14.84500027</v>
      </c>
      <c r="C204">
        <v>0.30972999000000001</v>
      </c>
      <c r="D204">
        <v>34.412998199999997</v>
      </c>
      <c r="E204">
        <v>0.25600001</v>
      </c>
      <c r="F204">
        <v>37.555999759999999</v>
      </c>
      <c r="G204">
        <v>0.73549998000000005</v>
      </c>
      <c r="H204">
        <v>31.097999569999999</v>
      </c>
      <c r="J204" s="2">
        <f>TREND(Calibration!$A$2:$A$4,Calibration!$B$2:$B$4,C204)</f>
        <v>381.20316881037229</v>
      </c>
      <c r="K204" s="2">
        <f>TREND(Calibration!$A$2:$A$4,Calibration!$C$2:$C$4,E204)</f>
        <v>487.19963928480456</v>
      </c>
      <c r="L204" s="2">
        <f>TREND(Calibration!$A$2:$A$4,Calibration!$D$2:$D$4,G204)</f>
        <v>446.38004550362473</v>
      </c>
    </row>
    <row r="205" spans="1:12" x14ac:dyDescent="0.25">
      <c r="A205">
        <v>1015100</v>
      </c>
      <c r="B205">
        <v>14.84500027</v>
      </c>
      <c r="C205">
        <v>0.31</v>
      </c>
      <c r="D205">
        <v>34.412998199999997</v>
      </c>
      <c r="E205">
        <v>0.25600001</v>
      </c>
      <c r="F205">
        <v>37.590999600000004</v>
      </c>
      <c r="G205">
        <v>0.72799999000000004</v>
      </c>
      <c r="H205">
        <v>31.024000170000001</v>
      </c>
      <c r="J205" s="2">
        <f>TREND(Calibration!$A$2:$A$4,Calibration!$B$2:$B$4,C205)</f>
        <v>382.4022725540799</v>
      </c>
      <c r="K205" s="2">
        <f>TREND(Calibration!$A$2:$A$4,Calibration!$C$2:$C$4,E205)</f>
        <v>487.19963928480456</v>
      </c>
      <c r="L205" s="2">
        <f>TREND(Calibration!$A$2:$A$4,Calibration!$D$2:$D$4,G205)</f>
        <v>441.72038249886924</v>
      </c>
    </row>
    <row r="206" spans="1:12" x14ac:dyDescent="0.25">
      <c r="A206">
        <v>1020109</v>
      </c>
      <c r="B206">
        <v>14.93599987</v>
      </c>
      <c r="C206">
        <v>0.31226999</v>
      </c>
      <c r="D206">
        <v>34.402999880000003</v>
      </c>
      <c r="E206">
        <v>0.25595000000000001</v>
      </c>
      <c r="F206">
        <v>37.631999970000003</v>
      </c>
      <c r="G206">
        <v>0.73549998000000005</v>
      </c>
      <c r="H206">
        <v>31.11000061</v>
      </c>
      <c r="J206" s="2">
        <f>TREND(Calibration!$A$2:$A$4,Calibration!$B$2:$B$4,C206)</f>
        <v>392.48320847193077</v>
      </c>
      <c r="K206" s="2">
        <f>TREND(Calibration!$A$2:$A$4,Calibration!$C$2:$C$4,E206)</f>
        <v>486.8141412084974</v>
      </c>
      <c r="L206" s="2">
        <f>TREND(Calibration!$A$2:$A$4,Calibration!$D$2:$D$4,G206)</f>
        <v>446.38004550362473</v>
      </c>
    </row>
    <row r="207" spans="1:12" x14ac:dyDescent="0.25">
      <c r="A207">
        <v>1025100</v>
      </c>
      <c r="B207">
        <v>14.96800041</v>
      </c>
      <c r="C207">
        <v>0.31222000999999999</v>
      </c>
      <c r="D207">
        <v>34.402999880000003</v>
      </c>
      <c r="E207">
        <v>0.25567999000000002</v>
      </c>
      <c r="F207">
        <v>37.634998320000001</v>
      </c>
      <c r="G207">
        <v>0.72960000999999997</v>
      </c>
      <c r="H207">
        <v>31.024000170000001</v>
      </c>
      <c r="J207" s="2">
        <f>TREND(Calibration!$A$2:$A$4,Calibration!$B$2:$B$4,C207)</f>
        <v>392.26124926630678</v>
      </c>
      <c r="K207" s="2">
        <f>TREND(Calibration!$A$2:$A$4,Calibration!$C$2:$C$4,E207)</f>
        <v>484.73279076691188</v>
      </c>
      <c r="L207" s="2">
        <f>TREND(Calibration!$A$2:$A$4,Calibration!$D$2:$D$4,G207)</f>
        <v>442.71445769108533</v>
      </c>
    </row>
    <row r="208" spans="1:12" x14ac:dyDescent="0.25">
      <c r="A208">
        <v>1030109</v>
      </c>
      <c r="B208">
        <v>14.98799992</v>
      </c>
      <c r="C208">
        <v>0.30513999000000003</v>
      </c>
      <c r="D208">
        <v>34.4070015</v>
      </c>
      <c r="E208">
        <v>0.25529998999999998</v>
      </c>
      <c r="F208">
        <v>37.569000240000001</v>
      </c>
      <c r="G208">
        <v>0.72149998000000004</v>
      </c>
      <c r="H208">
        <v>31.059000019999999</v>
      </c>
      <c r="J208" s="2">
        <f>TREND(Calibration!$A$2:$A$4,Calibration!$B$2:$B$4,C208)</f>
        <v>360.81916013062687</v>
      </c>
      <c r="K208" s="2">
        <f>TREND(Calibration!$A$2:$A$4,Calibration!$C$2:$C$4,E208)</f>
        <v>481.80359122688492</v>
      </c>
      <c r="L208" s="2">
        <f>TREND(Calibration!$A$2:$A$4,Calibration!$D$2:$D$4,G208)</f>
        <v>437.68199629734892</v>
      </c>
    </row>
    <row r="209" spans="1:12" x14ac:dyDescent="0.25">
      <c r="A209">
        <v>1035100</v>
      </c>
      <c r="B209">
        <v>15.01399994</v>
      </c>
      <c r="C209">
        <v>0.31071000999999998</v>
      </c>
      <c r="D209">
        <v>34.341999049999998</v>
      </c>
      <c r="E209">
        <v>0.25529998999999998</v>
      </c>
      <c r="F209">
        <v>37.623001100000003</v>
      </c>
      <c r="G209">
        <v>0.73180002</v>
      </c>
      <c r="H209">
        <v>31.114000319999999</v>
      </c>
      <c r="J209" s="2">
        <f>TREND(Calibration!$A$2:$A$4,Calibration!$B$2:$B$4,C209)</f>
        <v>385.5553989163252</v>
      </c>
      <c r="K209" s="2">
        <f>TREND(Calibration!$A$2:$A$4,Calibration!$C$2:$C$4,E209)</f>
        <v>481.80359122688492</v>
      </c>
      <c r="L209" s="2">
        <f>TREND(Calibration!$A$2:$A$4,Calibration!$D$2:$D$4,G209)</f>
        <v>444.08130020782096</v>
      </c>
    </row>
    <row r="210" spans="1:12" x14ac:dyDescent="0.25">
      <c r="A210">
        <v>1040100</v>
      </c>
      <c r="B210">
        <v>14.94499969</v>
      </c>
      <c r="C210">
        <v>0.31433000999999999</v>
      </c>
      <c r="D210">
        <v>34.354999540000001</v>
      </c>
      <c r="E210">
        <v>0.25534999000000003</v>
      </c>
      <c r="F210">
        <v>37.666999820000001</v>
      </c>
      <c r="G210">
        <v>0.72740000000000005</v>
      </c>
      <c r="H210">
        <v>31.082000730000001</v>
      </c>
      <c r="J210" s="2">
        <f>TREND(Calibration!$A$2:$A$4,Calibration!$B$2:$B$4,C210)</f>
        <v>401.63167591429442</v>
      </c>
      <c r="K210" s="2">
        <f>TREND(Calibration!$A$2:$A$4,Calibration!$C$2:$C$4,E210)</f>
        <v>482.18901221899409</v>
      </c>
      <c r="L210" s="2">
        <f>TREND(Calibration!$A$2:$A$4,Calibration!$D$2:$D$4,G210)</f>
        <v>441.34761517434976</v>
      </c>
    </row>
    <row r="211" spans="1:12" x14ac:dyDescent="0.25">
      <c r="A211">
        <v>1045109</v>
      </c>
      <c r="B211">
        <v>14.89000034</v>
      </c>
      <c r="C211">
        <v>0.31540998999999997</v>
      </c>
      <c r="D211">
        <v>34.396999360000002</v>
      </c>
      <c r="E211">
        <v>0.25529998999999998</v>
      </c>
      <c r="F211">
        <v>37.612998959999999</v>
      </c>
      <c r="G211">
        <v>0.71230000000000004</v>
      </c>
      <c r="H211">
        <v>31.010999680000001</v>
      </c>
      <c r="J211" s="2">
        <f>TREND(Calibration!$A$2:$A$4,Calibration!$B$2:$B$4,C211)</f>
        <v>406.42782443149508</v>
      </c>
      <c r="K211" s="2">
        <f>TREND(Calibration!$A$2:$A$4,Calibration!$C$2:$C$4,E211)</f>
        <v>481.80359122688492</v>
      </c>
      <c r="L211" s="2">
        <f>TREND(Calibration!$A$2:$A$4,Calibration!$D$2:$D$4,G211)</f>
        <v>431.96614781615227</v>
      </c>
    </row>
    <row r="212" spans="1:12" x14ac:dyDescent="0.25">
      <c r="A212">
        <v>1050100</v>
      </c>
      <c r="B212">
        <v>14.868000029999999</v>
      </c>
      <c r="C212">
        <v>0.31167999000000002</v>
      </c>
      <c r="D212">
        <v>34.390998840000002</v>
      </c>
      <c r="E212">
        <v>0.25492000999999997</v>
      </c>
      <c r="F212">
        <v>37.57799911</v>
      </c>
      <c r="G212">
        <v>0.70850002999999995</v>
      </c>
      <c r="H212">
        <v>31.100999829999999</v>
      </c>
      <c r="J212" s="2">
        <f>TREND(Calibration!$A$2:$A$4,Calibration!$B$2:$B$4,C212)</f>
        <v>389.86304177889178</v>
      </c>
      <c r="K212" s="2">
        <f>TREND(Calibration!$A$2:$A$4,Calibration!$C$2:$C$4,E212)</f>
        <v>478.87454585525529</v>
      </c>
      <c r="L212" s="2">
        <f>TREND(Calibration!$A$2:$A$4,Calibration!$D$2:$D$4,G212)</f>
        <v>429.60526738455422</v>
      </c>
    </row>
    <row r="213" spans="1:12" x14ac:dyDescent="0.25">
      <c r="A213">
        <v>1055100</v>
      </c>
      <c r="B213">
        <v>14.84500027</v>
      </c>
      <c r="C213">
        <v>0.31378999000000002</v>
      </c>
      <c r="D213">
        <v>34.396999360000002</v>
      </c>
      <c r="E213">
        <v>0.25492000999999997</v>
      </c>
      <c r="F213">
        <v>37.57799911</v>
      </c>
      <c r="G213">
        <v>0.70799999999999996</v>
      </c>
      <c r="H213">
        <v>31.065999980000001</v>
      </c>
      <c r="J213" s="2">
        <f>TREND(Calibration!$A$2:$A$4,Calibration!$B$2:$B$4,C213)</f>
        <v>399.2334684268792</v>
      </c>
      <c r="K213" s="2">
        <f>TREND(Calibration!$A$2:$A$4,Calibration!$C$2:$C$4,E213)</f>
        <v>478.87454585525529</v>
      </c>
      <c r="L213" s="2">
        <f>TREND(Calibration!$A$2:$A$4,Calibration!$D$2:$D$4,G213)</f>
        <v>429.29460413136752</v>
      </c>
    </row>
    <row r="214" spans="1:12" x14ac:dyDescent="0.25">
      <c r="A214">
        <v>1060100</v>
      </c>
      <c r="B214">
        <v>14.92300034</v>
      </c>
      <c r="C214">
        <v>0.31345999000000002</v>
      </c>
      <c r="D214">
        <v>34.352001190000003</v>
      </c>
      <c r="E214">
        <v>0.25503000999999997</v>
      </c>
      <c r="F214">
        <v>37.625999450000002</v>
      </c>
      <c r="G214">
        <v>0.71230000000000004</v>
      </c>
      <c r="H214">
        <v>31.117000579999999</v>
      </c>
      <c r="J214" s="2">
        <f>TREND(Calibration!$A$2:$A$4,Calibration!$B$2:$B$4,C214)</f>
        <v>397.76795146297604</v>
      </c>
      <c r="K214" s="2">
        <f>TREND(Calibration!$A$2:$A$4,Calibration!$C$2:$C$4,E214)</f>
        <v>479.72247203789448</v>
      </c>
      <c r="L214" s="2">
        <f>TREND(Calibration!$A$2:$A$4,Calibration!$D$2:$D$4,G214)</f>
        <v>431.96614781615227</v>
      </c>
    </row>
    <row r="215" spans="1:12" x14ac:dyDescent="0.25">
      <c r="A215">
        <v>1065100</v>
      </c>
      <c r="B215">
        <v>14.980999949999999</v>
      </c>
      <c r="C215">
        <v>0.31075998999999999</v>
      </c>
      <c r="D215">
        <v>34.358001710000003</v>
      </c>
      <c r="E215">
        <v>0.25497999999999998</v>
      </c>
      <c r="F215">
        <v>37.623001100000003</v>
      </c>
      <c r="G215">
        <v>0.70529997</v>
      </c>
      <c r="H215">
        <v>31.125999449999998</v>
      </c>
      <c r="J215" s="2">
        <f>TREND(Calibration!$A$2:$A$4,Calibration!$B$2:$B$4,C215)</f>
        <v>385.77735812194919</v>
      </c>
      <c r="K215" s="2">
        <f>TREND(Calibration!$A$2:$A$4,Calibration!$C$2:$C$4,E215)</f>
        <v>479.33697396158755</v>
      </c>
      <c r="L215" s="2">
        <f>TREND(Calibration!$A$2:$A$4,Calibration!$D$2:$D$4,G215)</f>
        <v>427.61710457433747</v>
      </c>
    </row>
    <row r="216" spans="1:12" x14ac:dyDescent="0.25">
      <c r="A216">
        <v>1070100</v>
      </c>
      <c r="B216">
        <v>15.010000229999999</v>
      </c>
      <c r="C216">
        <v>0.31600001</v>
      </c>
      <c r="D216">
        <v>34.409999849999998</v>
      </c>
      <c r="E216">
        <v>0.25497999999999998</v>
      </c>
      <c r="F216">
        <v>37.61000061</v>
      </c>
      <c r="G216">
        <v>0.69720000000000004</v>
      </c>
      <c r="H216">
        <v>31.129999160000001</v>
      </c>
      <c r="J216" s="2">
        <f>TREND(Calibration!$A$2:$A$4,Calibration!$B$2:$B$4,C216)</f>
        <v>409.04807994374437</v>
      </c>
      <c r="K216" s="2">
        <f>TREND(Calibration!$A$2:$A$4,Calibration!$C$2:$C$4,E216)</f>
        <v>479.33697396158755</v>
      </c>
      <c r="L216" s="2">
        <f>TREND(Calibration!$A$2:$A$4,Calibration!$D$2:$D$4,G216)</f>
        <v>422.58468045795479</v>
      </c>
    </row>
    <row r="217" spans="1:12" x14ac:dyDescent="0.25">
      <c r="A217">
        <v>1075100</v>
      </c>
      <c r="B217">
        <v>15.02600002</v>
      </c>
      <c r="C217">
        <v>0.31097998999999998</v>
      </c>
      <c r="D217">
        <v>34.381000520000001</v>
      </c>
      <c r="E217">
        <v>0.25459999</v>
      </c>
      <c r="F217">
        <v>37.597000119999997</v>
      </c>
      <c r="G217">
        <v>0.69289999999999996</v>
      </c>
      <c r="H217">
        <v>31.11000061</v>
      </c>
      <c r="J217" s="2">
        <f>TREND(Calibration!$A$2:$A$4,Calibration!$B$2:$B$4,C217)</f>
        <v>386.75436943121804</v>
      </c>
      <c r="K217" s="2">
        <f>TREND(Calibration!$A$2:$A$4,Calibration!$C$2:$C$4,E217)</f>
        <v>476.40769733736261</v>
      </c>
      <c r="L217" s="2">
        <f>TREND(Calibration!$A$2:$A$4,Calibration!$D$2:$D$4,G217)</f>
        <v>419.91313677317004</v>
      </c>
    </row>
    <row r="218" spans="1:12" x14ac:dyDescent="0.25">
      <c r="A218">
        <v>1080100</v>
      </c>
      <c r="B218">
        <v>14.97099972</v>
      </c>
      <c r="C218">
        <v>0.31233000999999999</v>
      </c>
      <c r="D218">
        <v>34.390998840000002</v>
      </c>
      <c r="E218">
        <v>0.25453999999999999</v>
      </c>
      <c r="F218">
        <v>37.581001280000002</v>
      </c>
      <c r="G218">
        <v>0.69340002999999995</v>
      </c>
      <c r="H218">
        <v>31.07799911</v>
      </c>
      <c r="J218" s="2">
        <f>TREND(Calibration!$A$2:$A$4,Calibration!$B$2:$B$4,C218)</f>
        <v>392.74975492094131</v>
      </c>
      <c r="K218" s="2">
        <f>TREND(Calibration!$A$2:$A$4,Calibration!$C$2:$C$4,E218)</f>
        <v>475.94526923103058</v>
      </c>
      <c r="L218" s="2">
        <f>TREND(Calibration!$A$2:$A$4,Calibration!$D$2:$D$4,G218)</f>
        <v>420.22380002635674</v>
      </c>
    </row>
    <row r="219" spans="1:12" x14ac:dyDescent="0.25">
      <c r="A219">
        <v>1085105</v>
      </c>
      <c r="B219">
        <v>14.97099972</v>
      </c>
      <c r="C219">
        <v>0.30698001000000003</v>
      </c>
      <c r="D219">
        <v>34.361999509999997</v>
      </c>
      <c r="E219">
        <v>0.25464999999999999</v>
      </c>
      <c r="F219">
        <v>37.645000459999999</v>
      </c>
      <c r="G219">
        <v>0.69880003000000002</v>
      </c>
      <c r="H219">
        <v>31.09399986</v>
      </c>
      <c r="J219" s="2">
        <f>TREND(Calibration!$A$2:$A$4,Calibration!$B$2:$B$4,C219)</f>
        <v>368.99061626372168</v>
      </c>
      <c r="K219" s="2">
        <f>TREND(Calibration!$A$2:$A$4,Calibration!$C$2:$C$4,E219)</f>
        <v>476.79319541366976</v>
      </c>
      <c r="L219" s="2">
        <f>TREND(Calibration!$A$2:$A$4,Calibration!$D$2:$D$4,G219)</f>
        <v>423.57876186306316</v>
      </c>
    </row>
    <row r="220" spans="1:12" x14ac:dyDescent="0.25">
      <c r="A220">
        <v>1090101</v>
      </c>
      <c r="B220">
        <v>14.88399982</v>
      </c>
      <c r="C220">
        <v>0.31141001000000001</v>
      </c>
      <c r="D220">
        <v>34.370998380000003</v>
      </c>
      <c r="E220">
        <v>0.25464999999999999</v>
      </c>
      <c r="F220">
        <v>37.581001280000002</v>
      </c>
      <c r="G220">
        <v>0.68419998999999998</v>
      </c>
      <c r="H220">
        <v>31.007999420000001</v>
      </c>
      <c r="J220" s="2">
        <f>TREND(Calibration!$A$2:$A$4,Calibration!$B$2:$B$4,C220)</f>
        <v>388.66407126399895</v>
      </c>
      <c r="K220" s="2">
        <f>TREND(Calibration!$A$2:$A$4,Calibration!$C$2:$C$4,E220)</f>
        <v>476.79319541366976</v>
      </c>
      <c r="L220" s="2">
        <f>TREND(Calibration!$A$2:$A$4,Calibration!$D$2:$D$4,G220)</f>
        <v>414.50791426780637</v>
      </c>
    </row>
    <row r="221" spans="1:12" x14ac:dyDescent="0.25">
      <c r="A221">
        <v>1095100</v>
      </c>
      <c r="B221">
        <v>14.82900047</v>
      </c>
      <c r="C221">
        <v>0.31270998999999999</v>
      </c>
      <c r="D221">
        <v>34.4070015</v>
      </c>
      <c r="E221">
        <v>0.25464999999999999</v>
      </c>
      <c r="F221">
        <v>37.583999630000001</v>
      </c>
      <c r="G221">
        <v>0.68589997000000003</v>
      </c>
      <c r="H221">
        <v>31.004999160000001</v>
      </c>
      <c r="J221" s="2">
        <f>TREND(Calibration!$A$2:$A$4,Calibration!$B$2:$B$4,C221)</f>
        <v>394.43723109046846</v>
      </c>
      <c r="K221" s="2">
        <f>TREND(Calibration!$A$2:$A$4,Calibration!$C$2:$C$4,E221)</f>
        <v>476.79319541366976</v>
      </c>
      <c r="L221" s="2">
        <f>TREND(Calibration!$A$2:$A$4,Calibration!$D$2:$D$4,G221)</f>
        <v>415.5640935313553</v>
      </c>
    </row>
    <row r="222" spans="1:12" x14ac:dyDescent="0.25">
      <c r="A222">
        <v>1100100</v>
      </c>
      <c r="B222">
        <v>14.79899979</v>
      </c>
      <c r="C222">
        <v>0.31297999999999998</v>
      </c>
      <c r="D222">
        <v>34.377998349999999</v>
      </c>
      <c r="E222">
        <v>0.25426999</v>
      </c>
      <c r="F222">
        <v>37.569000240000001</v>
      </c>
      <c r="G222">
        <v>0.68640000000000001</v>
      </c>
      <c r="H222">
        <v>30.992000579999999</v>
      </c>
      <c r="J222" s="2">
        <f>TREND(Calibration!$A$2:$A$4,Calibration!$B$2:$B$4,C222)</f>
        <v>395.63633483417607</v>
      </c>
      <c r="K222" s="2">
        <f>TREND(Calibration!$A$2:$A$4,Calibration!$C$2:$C$4,E222)</f>
        <v>473.86391878944505</v>
      </c>
      <c r="L222" s="2">
        <f>TREND(Calibration!$A$2:$A$4,Calibration!$D$2:$D$4,G222)</f>
        <v>415.87475678454206</v>
      </c>
    </row>
    <row r="223" spans="1:12" x14ac:dyDescent="0.25">
      <c r="A223">
        <v>1105100</v>
      </c>
      <c r="B223">
        <v>14.82900047</v>
      </c>
      <c r="C223">
        <v>0.31206</v>
      </c>
      <c r="D223">
        <v>34.358001710000003</v>
      </c>
      <c r="E223">
        <v>0.25426999</v>
      </c>
      <c r="F223">
        <v>37.571998600000001</v>
      </c>
      <c r="G223">
        <v>0.68260001999999997</v>
      </c>
      <c r="H223">
        <v>30.96299934</v>
      </c>
      <c r="J223" s="2">
        <f>TREND(Calibration!$A$2:$A$4,Calibration!$B$2:$B$4,C223)</f>
        <v>391.5506511772337</v>
      </c>
      <c r="K223" s="2">
        <f>TREND(Calibration!$A$2:$A$4,Calibration!$C$2:$C$4,E223)</f>
        <v>473.86391878944505</v>
      </c>
      <c r="L223" s="2">
        <f>TREND(Calibration!$A$2:$A$4,Calibration!$D$2:$D$4,G223)</f>
        <v>413.51387014005172</v>
      </c>
    </row>
    <row r="224" spans="1:12" x14ac:dyDescent="0.25">
      <c r="A224">
        <v>1110100</v>
      </c>
      <c r="B224">
        <v>14.91300011</v>
      </c>
      <c r="C224">
        <v>0.30735001000000001</v>
      </c>
      <c r="D224">
        <v>34.390998840000002</v>
      </c>
      <c r="E224">
        <v>0.25437999</v>
      </c>
      <c r="F224">
        <v>37.588001249999998</v>
      </c>
      <c r="G224">
        <v>0.68210000000000004</v>
      </c>
      <c r="H224">
        <v>31.010999680000001</v>
      </c>
      <c r="J224" s="2">
        <f>TREND(Calibration!$A$2:$A$4,Calibration!$B$2:$B$4,C224)</f>
        <v>370.63377164749204</v>
      </c>
      <c r="K224" s="2">
        <f>TREND(Calibration!$A$2:$A$4,Calibration!$C$2:$C$4,E224)</f>
        <v>474.71184497208424</v>
      </c>
      <c r="L224" s="2">
        <f>TREND(Calibration!$A$2:$A$4,Calibration!$D$2:$D$4,G224)</f>
        <v>413.20321309975736</v>
      </c>
    </row>
    <row r="225" spans="1:12" x14ac:dyDescent="0.25">
      <c r="A225">
        <v>1115105</v>
      </c>
      <c r="B225">
        <v>15.02000046</v>
      </c>
      <c r="C225">
        <v>0.31297999999999998</v>
      </c>
      <c r="D225">
        <v>34.346000670000002</v>
      </c>
      <c r="E225">
        <v>0.25389001</v>
      </c>
      <c r="F225">
        <v>37.594001769999998</v>
      </c>
      <c r="G225">
        <v>0.69179999999999997</v>
      </c>
      <c r="H225">
        <v>31.062000269999999</v>
      </c>
      <c r="J225" s="2">
        <f>TREND(Calibration!$A$2:$A$4,Calibration!$B$2:$B$4,C225)</f>
        <v>395.63633483417607</v>
      </c>
      <c r="K225" s="2">
        <f>TREND(Calibration!$A$2:$A$4,Calibration!$C$2:$C$4,E225)</f>
        <v>470.9348734178152</v>
      </c>
      <c r="L225" s="2">
        <f>TREND(Calibration!$A$2:$A$4,Calibration!$D$2:$D$4,G225)</f>
        <v>419.22971862124837</v>
      </c>
    </row>
    <row r="226" spans="1:12" x14ac:dyDescent="0.25">
      <c r="A226">
        <v>1120133</v>
      </c>
      <c r="B226">
        <v>15.006999970000001</v>
      </c>
      <c r="C226">
        <v>0.31345999000000002</v>
      </c>
      <c r="D226">
        <v>34.396999360000002</v>
      </c>
      <c r="E226">
        <v>0.25433001</v>
      </c>
      <c r="F226">
        <v>37.594001769999998</v>
      </c>
      <c r="G226">
        <v>0.68260001999999997</v>
      </c>
      <c r="H226">
        <v>30.992000579999999</v>
      </c>
      <c r="J226" s="2">
        <f>TREND(Calibration!$A$2:$A$4,Calibration!$B$2:$B$4,C226)</f>
        <v>397.76795146297604</v>
      </c>
      <c r="K226" s="2">
        <f>TREND(Calibration!$A$2:$A$4,Calibration!$C$2:$C$4,E226)</f>
        <v>474.32657814837216</v>
      </c>
      <c r="L226" s="2">
        <f>TREND(Calibration!$A$2:$A$4,Calibration!$D$2:$D$4,G226)</f>
        <v>413.51387014005172</v>
      </c>
    </row>
    <row r="227" spans="1:12" x14ac:dyDescent="0.25">
      <c r="A227">
        <v>1125100</v>
      </c>
      <c r="B227">
        <v>15.02999973</v>
      </c>
      <c r="C227">
        <v>0.31237999</v>
      </c>
      <c r="D227">
        <v>34.368000029999997</v>
      </c>
      <c r="E227">
        <v>0.25426999</v>
      </c>
      <c r="F227">
        <v>37.603000639999998</v>
      </c>
      <c r="G227">
        <v>0.68529998999999997</v>
      </c>
      <c r="H227">
        <v>30.975999829999999</v>
      </c>
      <c r="J227" s="2">
        <f>TREND(Calibration!$A$2:$A$4,Calibration!$B$2:$B$4,C227)</f>
        <v>392.9717141265653</v>
      </c>
      <c r="K227" s="2">
        <f>TREND(Calibration!$A$2:$A$4,Calibration!$C$2:$C$4,E227)</f>
        <v>473.86391878944505</v>
      </c>
      <c r="L227" s="2">
        <f>TREND(Calibration!$A$2:$A$4,Calibration!$D$2:$D$4,G227)</f>
        <v>415.19133241972804</v>
      </c>
    </row>
    <row r="228" spans="1:12" x14ac:dyDescent="0.25">
      <c r="A228">
        <v>1130100</v>
      </c>
      <c r="B228">
        <v>15.010000229999999</v>
      </c>
      <c r="C228">
        <v>0.31433000999999999</v>
      </c>
      <c r="D228">
        <v>34.358001710000003</v>
      </c>
      <c r="E228">
        <v>0.25433001</v>
      </c>
      <c r="F228">
        <v>37.599998470000003</v>
      </c>
      <c r="G228">
        <v>0.67879999000000002</v>
      </c>
      <c r="H228">
        <v>30.995000839999999</v>
      </c>
      <c r="J228" s="2">
        <f>TREND(Calibration!$A$2:$A$4,Calibration!$B$2:$B$4,C228)</f>
        <v>401.63167591429442</v>
      </c>
      <c r="K228" s="2">
        <f>TREND(Calibration!$A$2:$A$4,Calibration!$C$2:$C$4,E228)</f>
        <v>474.32657814837216</v>
      </c>
      <c r="L228" s="2">
        <f>TREND(Calibration!$A$2:$A$4,Calibration!$D$2:$D$4,G228)</f>
        <v>411.1529524311</v>
      </c>
    </row>
    <row r="229" spans="1:12" x14ac:dyDescent="0.25">
      <c r="A229">
        <v>1135110</v>
      </c>
      <c r="B229">
        <v>14.932000159999999</v>
      </c>
      <c r="C229">
        <v>0.31319001000000002</v>
      </c>
      <c r="D229">
        <v>34.368000029999997</v>
      </c>
      <c r="E229">
        <v>0.25395000000000001</v>
      </c>
      <c r="F229">
        <v>37.540000919999997</v>
      </c>
      <c r="G229">
        <v>0.67180002000000005</v>
      </c>
      <c r="H229">
        <v>31.03700066</v>
      </c>
      <c r="J229" s="2">
        <f>TREND(Calibration!$A$2:$A$4,Calibration!$B$2:$B$4,C229)</f>
        <v>396.56898094808321</v>
      </c>
      <c r="K229" s="2">
        <f>TREND(Calibration!$A$2:$A$4,Calibration!$C$2:$C$4,E229)</f>
        <v>471.39730152414745</v>
      </c>
      <c r="L229" s="2">
        <f>TREND(Calibration!$A$2:$A$4,Calibration!$D$2:$D$4,G229)</f>
        <v>406.80394646663905</v>
      </c>
    </row>
    <row r="230" spans="1:12" x14ac:dyDescent="0.25">
      <c r="A230">
        <v>1140109</v>
      </c>
      <c r="B230">
        <v>14.87699986</v>
      </c>
      <c r="C230">
        <v>0.31291999999999998</v>
      </c>
      <c r="D230">
        <v>34.361999509999997</v>
      </c>
      <c r="E230">
        <v>0.25400001</v>
      </c>
      <c r="F230">
        <v>37.549999239999998</v>
      </c>
      <c r="G230">
        <v>0.67019998999999997</v>
      </c>
      <c r="H230">
        <v>31.04899979</v>
      </c>
      <c r="J230" s="2">
        <f>TREND(Calibration!$A$2:$A$4,Calibration!$B$2:$B$4,C230)</f>
        <v>395.36987720437537</v>
      </c>
      <c r="K230" s="2">
        <f>TREND(Calibration!$A$2:$A$4,Calibration!$C$2:$C$4,E230)</f>
        <v>471.78279960045461</v>
      </c>
      <c r="L230" s="2">
        <f>TREND(Calibration!$A$2:$A$4,Calibration!$D$2:$D$4,G230)</f>
        <v>405.80986506153056</v>
      </c>
    </row>
    <row r="231" spans="1:12" x14ac:dyDescent="0.25">
      <c r="A231">
        <v>1145109</v>
      </c>
      <c r="B231">
        <v>14.83199978</v>
      </c>
      <c r="C231">
        <v>0.31319001000000002</v>
      </c>
      <c r="D231">
        <v>34.361999509999997</v>
      </c>
      <c r="E231">
        <v>0.25400001</v>
      </c>
      <c r="F231">
        <v>37.581001280000002</v>
      </c>
      <c r="G231">
        <v>0.66259997999999998</v>
      </c>
      <c r="H231">
        <v>31.000999449999998</v>
      </c>
      <c r="J231" s="2">
        <f>TREND(Calibration!$A$2:$A$4,Calibration!$B$2:$B$4,C231)</f>
        <v>396.56898094808321</v>
      </c>
      <c r="K231" s="2">
        <f>TREND(Calibration!$A$2:$A$4,Calibration!$C$2:$C$4,E231)</f>
        <v>471.78279960045461</v>
      </c>
      <c r="L231" s="2">
        <f>TREND(Calibration!$A$2:$A$4,Calibration!$D$2:$D$4,G231)</f>
        <v>401.08806070808856</v>
      </c>
    </row>
    <row r="232" spans="1:12" x14ac:dyDescent="0.25">
      <c r="A232">
        <v>1150114</v>
      </c>
      <c r="B232">
        <v>14.84200001</v>
      </c>
      <c r="C232">
        <v>0.31286999999999998</v>
      </c>
      <c r="D232">
        <v>34.341999049999998</v>
      </c>
      <c r="E232">
        <v>0.25362000000000001</v>
      </c>
      <c r="F232">
        <v>37.625999450000002</v>
      </c>
      <c r="G232">
        <v>0.67879999000000002</v>
      </c>
      <c r="H232">
        <v>31.062000269999999</v>
      </c>
      <c r="J232" s="2">
        <f>TREND(Calibration!$A$2:$A$4,Calibration!$B$2:$B$4,C232)</f>
        <v>395.14782917954176</v>
      </c>
      <c r="K232" s="2">
        <f>TREND(Calibration!$A$2:$A$4,Calibration!$C$2:$C$4,E232)</f>
        <v>468.85352297622967</v>
      </c>
      <c r="L232" s="2">
        <f>TREND(Calibration!$A$2:$A$4,Calibration!$D$2:$D$4,G232)</f>
        <v>411.1529524311</v>
      </c>
    </row>
    <row r="233" spans="1:12" x14ac:dyDescent="0.25">
      <c r="A233">
        <v>1155100</v>
      </c>
      <c r="B233">
        <v>14.87699986</v>
      </c>
      <c r="C233">
        <v>0.31102999999999997</v>
      </c>
      <c r="D233">
        <v>34.358001710000003</v>
      </c>
      <c r="E233">
        <v>0.25362000000000001</v>
      </c>
      <c r="F233">
        <v>37.625999450000002</v>
      </c>
      <c r="G233">
        <v>0.67019998999999997</v>
      </c>
      <c r="H233">
        <v>31.10400009</v>
      </c>
      <c r="J233" s="2">
        <f>TREND(Calibration!$A$2:$A$4,Calibration!$B$2:$B$4,C233)</f>
        <v>386.9764618656568</v>
      </c>
      <c r="K233" s="2">
        <f>TREND(Calibration!$A$2:$A$4,Calibration!$C$2:$C$4,E233)</f>
        <v>468.85352297622967</v>
      </c>
      <c r="L233" s="2">
        <f>TREND(Calibration!$A$2:$A$4,Calibration!$D$2:$D$4,G233)</f>
        <v>405.80986506153056</v>
      </c>
    </row>
    <row r="234" spans="1:12" x14ac:dyDescent="0.25">
      <c r="A234">
        <v>1160100</v>
      </c>
      <c r="B234">
        <v>14.95199966</v>
      </c>
      <c r="C234">
        <v>0.31313999999999997</v>
      </c>
      <c r="D234">
        <v>34.352001190000003</v>
      </c>
      <c r="E234">
        <v>0.25356999000000002</v>
      </c>
      <c r="F234">
        <v>37.606998439999998</v>
      </c>
      <c r="G234">
        <v>0.66860001999999996</v>
      </c>
      <c r="H234">
        <v>31.10700035</v>
      </c>
      <c r="J234" s="2">
        <f>TREND(Calibration!$A$2:$A$4,Calibration!$B$2:$B$4,C234)</f>
        <v>396.34688851364422</v>
      </c>
      <c r="K234" s="2">
        <f>TREND(Calibration!$A$2:$A$4,Calibration!$C$2:$C$4,E234)</f>
        <v>468.46802489992274</v>
      </c>
      <c r="L234" s="2">
        <f>TREND(Calibration!$A$2:$A$4,Calibration!$D$2:$D$4,G234)</f>
        <v>404.81582093377591</v>
      </c>
    </row>
    <row r="235" spans="1:12" x14ac:dyDescent="0.25">
      <c r="A235">
        <v>1165100</v>
      </c>
      <c r="B235">
        <v>15.06499958</v>
      </c>
      <c r="C235">
        <v>0.31097998999999998</v>
      </c>
      <c r="D235">
        <v>34.354999540000001</v>
      </c>
      <c r="E235">
        <v>0.25356999000000002</v>
      </c>
      <c r="F235">
        <v>37.616001130000001</v>
      </c>
      <c r="G235">
        <v>0.67129998999999996</v>
      </c>
      <c r="H235">
        <v>31.114000319999999</v>
      </c>
      <c r="J235" s="2">
        <f>TREND(Calibration!$A$2:$A$4,Calibration!$B$2:$B$4,C235)</f>
        <v>386.75436943121804</v>
      </c>
      <c r="K235" s="2">
        <f>TREND(Calibration!$A$2:$A$4,Calibration!$C$2:$C$4,E235)</f>
        <v>468.46802489992274</v>
      </c>
      <c r="L235" s="2">
        <f>TREND(Calibration!$A$2:$A$4,Calibration!$D$2:$D$4,G235)</f>
        <v>406.49328321345223</v>
      </c>
    </row>
    <row r="236" spans="1:12" x14ac:dyDescent="0.25">
      <c r="A236">
        <v>1170162</v>
      </c>
      <c r="B236">
        <v>15.12699986</v>
      </c>
      <c r="C236">
        <v>0.31134999000000002</v>
      </c>
      <c r="D236">
        <v>34.341999049999998</v>
      </c>
      <c r="E236">
        <v>0.25362000000000001</v>
      </c>
      <c r="F236">
        <v>37.6609993</v>
      </c>
      <c r="G236">
        <v>0.67779999999999996</v>
      </c>
      <c r="H236">
        <v>31.055999759999999</v>
      </c>
      <c r="J236" s="2">
        <f>TREND(Calibration!$A$2:$A$4,Calibration!$B$2:$B$4,C236)</f>
        <v>388.3975248149884</v>
      </c>
      <c r="K236" s="2">
        <f>TREND(Calibration!$A$2:$A$4,Calibration!$C$2:$C$4,E236)</f>
        <v>468.85352297622967</v>
      </c>
      <c r="L236" s="2">
        <f>TREND(Calibration!$A$2:$A$4,Calibration!$D$2:$D$4,G236)</f>
        <v>410.53166941497255</v>
      </c>
    </row>
    <row r="237" spans="1:12" x14ac:dyDescent="0.25">
      <c r="A237">
        <v>1175102</v>
      </c>
      <c r="B237">
        <v>15.1079998</v>
      </c>
      <c r="C237">
        <v>0.30546001</v>
      </c>
      <c r="D237">
        <v>34.377998349999999</v>
      </c>
      <c r="E237">
        <v>0.25362000000000001</v>
      </c>
      <c r="F237">
        <v>37.558998109999997</v>
      </c>
      <c r="G237">
        <v>0.65780002000000004</v>
      </c>
      <c r="H237">
        <v>31.055999759999999</v>
      </c>
      <c r="J237" s="2">
        <f>TREND(Calibration!$A$2:$A$4,Calibration!$B$2:$B$4,C237)</f>
        <v>362.24035630877324</v>
      </c>
      <c r="K237" s="2">
        <f>TREND(Calibration!$A$2:$A$4,Calibration!$C$2:$C$4,E237)</f>
        <v>468.85352297622967</v>
      </c>
      <c r="L237" s="2">
        <f>TREND(Calibration!$A$2:$A$4,Calibration!$D$2:$D$4,G237)</f>
        <v>398.10589726036324</v>
      </c>
    </row>
    <row r="238" spans="1:12" x14ac:dyDescent="0.25">
      <c r="A238">
        <v>1180108</v>
      </c>
      <c r="B238">
        <v>15.114000320000001</v>
      </c>
      <c r="C238">
        <v>0.31162000000000001</v>
      </c>
      <c r="D238">
        <v>34.319999690000003</v>
      </c>
      <c r="E238">
        <v>0.25367999000000002</v>
      </c>
      <c r="F238">
        <v>37.618999479999999</v>
      </c>
      <c r="G238">
        <v>0.67290002000000004</v>
      </c>
      <c r="H238">
        <v>31.030000690000001</v>
      </c>
      <c r="J238" s="2">
        <f>TREND(Calibration!$A$2:$A$4,Calibration!$B$2:$B$4,C238)</f>
        <v>389.59662855869601</v>
      </c>
      <c r="K238" s="2">
        <f>TREND(Calibration!$A$2:$A$4,Calibration!$C$2:$C$4,E238)</f>
        <v>469.31595108256192</v>
      </c>
      <c r="L238" s="2">
        <f>TREND(Calibration!$A$2:$A$4,Calibration!$D$2:$D$4,G238)</f>
        <v>407.48736461856066</v>
      </c>
    </row>
    <row r="239" spans="1:12" x14ac:dyDescent="0.25">
      <c r="A239">
        <v>1185225</v>
      </c>
      <c r="B239">
        <v>15.05200005</v>
      </c>
      <c r="C239">
        <v>0.31011</v>
      </c>
      <c r="D239">
        <v>34.346000670000002</v>
      </c>
      <c r="E239">
        <v>0.25362000000000001</v>
      </c>
      <c r="F239">
        <v>37.634998320000001</v>
      </c>
      <c r="G239">
        <v>0.66799998000000005</v>
      </c>
      <c r="H239">
        <v>31.024000170000001</v>
      </c>
      <c r="J239" s="2">
        <f>TREND(Calibration!$A$2:$A$4,Calibration!$B$2:$B$4,C239)</f>
        <v>382.89077820871444</v>
      </c>
      <c r="K239" s="2">
        <f>TREND(Calibration!$A$2:$A$4,Calibration!$C$2:$C$4,E239)</f>
        <v>468.85352297622967</v>
      </c>
      <c r="L239" s="2">
        <f>TREND(Calibration!$A$2:$A$4,Calibration!$D$2:$D$4,G239)</f>
        <v>404.44302254479499</v>
      </c>
    </row>
    <row r="240" spans="1:12" x14ac:dyDescent="0.25">
      <c r="A240">
        <v>1190100</v>
      </c>
      <c r="B240">
        <v>14.975000380000001</v>
      </c>
      <c r="C240">
        <v>0.31540998999999997</v>
      </c>
      <c r="D240">
        <v>34.358001710000003</v>
      </c>
      <c r="E240">
        <v>0.25352001000000002</v>
      </c>
      <c r="F240">
        <v>37.553001399999999</v>
      </c>
      <c r="G240">
        <v>0.65719998000000002</v>
      </c>
      <c r="H240">
        <v>31.027000430000001</v>
      </c>
      <c r="J240" s="2">
        <f>TREND(Calibration!$A$2:$A$4,Calibration!$B$2:$B$4,C240)</f>
        <v>406.42782443149508</v>
      </c>
      <c r="K240" s="2">
        <f>TREND(Calibration!$A$2:$A$4,Calibration!$C$2:$C$4,E240)</f>
        <v>468.08275807621067</v>
      </c>
      <c r="L240" s="2">
        <f>TREND(Calibration!$A$2:$A$4,Calibration!$D$2:$D$4,G240)</f>
        <v>397.7330988713822</v>
      </c>
    </row>
    <row r="241" spans="1:12" x14ac:dyDescent="0.25">
      <c r="A241">
        <v>1195100</v>
      </c>
      <c r="B241">
        <v>14.92300034</v>
      </c>
      <c r="C241">
        <v>0.31064998999999999</v>
      </c>
      <c r="D241">
        <v>34.346000670000002</v>
      </c>
      <c r="E241">
        <v>0.25356999000000002</v>
      </c>
      <c r="F241">
        <v>37.569000240000001</v>
      </c>
      <c r="G241">
        <v>0.65069997000000002</v>
      </c>
      <c r="H241">
        <v>31.027000430000001</v>
      </c>
      <c r="J241" s="2">
        <f>TREND(Calibration!$A$2:$A$4,Calibration!$B$2:$B$4,C241)</f>
        <v>385.28885246731465</v>
      </c>
      <c r="K241" s="2">
        <f>TREND(Calibration!$A$2:$A$4,Calibration!$C$2:$C$4,E241)</f>
        <v>468.46802489992274</v>
      </c>
      <c r="L241" s="2">
        <f>TREND(Calibration!$A$2:$A$4,Calibration!$D$2:$D$4,G241)</f>
        <v>393.69471266986187</v>
      </c>
    </row>
    <row r="242" spans="1:12" x14ac:dyDescent="0.25">
      <c r="A242">
        <v>1200100</v>
      </c>
      <c r="B242">
        <v>14.93599987</v>
      </c>
      <c r="C242">
        <v>0.31005999000000001</v>
      </c>
      <c r="D242">
        <v>34.374000549999998</v>
      </c>
      <c r="E242">
        <v>0.25367999000000002</v>
      </c>
      <c r="F242">
        <v>37.618999479999999</v>
      </c>
      <c r="G242">
        <v>0.66799998000000005</v>
      </c>
      <c r="H242">
        <v>31.069000240000001</v>
      </c>
      <c r="J242" s="2">
        <f>TREND(Calibration!$A$2:$A$4,Calibration!$B$2:$B$4,C242)</f>
        <v>382.66868577427567</v>
      </c>
      <c r="K242" s="2">
        <f>TREND(Calibration!$A$2:$A$4,Calibration!$C$2:$C$4,E242)</f>
        <v>469.31595108256192</v>
      </c>
      <c r="L242" s="2">
        <f>TREND(Calibration!$A$2:$A$4,Calibration!$D$2:$D$4,G242)</f>
        <v>404.44302254479499</v>
      </c>
    </row>
    <row r="243" spans="1:12" x14ac:dyDescent="0.25">
      <c r="A243">
        <v>1205100</v>
      </c>
      <c r="B243">
        <v>14.88099957</v>
      </c>
      <c r="C243">
        <v>0.31102999999999997</v>
      </c>
      <c r="D243">
        <v>34.365001679999999</v>
      </c>
      <c r="E243">
        <v>0.25367999000000002</v>
      </c>
      <c r="F243">
        <v>37.61000061</v>
      </c>
      <c r="G243">
        <v>0.65829998000000001</v>
      </c>
      <c r="H243">
        <v>30.989000319999999</v>
      </c>
      <c r="J243" s="2">
        <f>TREND(Calibration!$A$2:$A$4,Calibration!$B$2:$B$4,C243)</f>
        <v>386.9764618656568</v>
      </c>
      <c r="K243" s="2">
        <f>TREND(Calibration!$A$2:$A$4,Calibration!$C$2:$C$4,E243)</f>
        <v>469.31595108256192</v>
      </c>
      <c r="L243" s="2">
        <f>TREND(Calibration!$A$2:$A$4,Calibration!$D$2:$D$4,G243)</f>
        <v>398.41651702330387</v>
      </c>
    </row>
    <row r="244" spans="1:12" x14ac:dyDescent="0.25">
      <c r="A244">
        <v>1210110</v>
      </c>
      <c r="B244">
        <v>14.928999900000001</v>
      </c>
      <c r="C244">
        <v>0.31259998999999999</v>
      </c>
      <c r="D244">
        <v>34.312999730000001</v>
      </c>
      <c r="E244">
        <v>0.25356999000000002</v>
      </c>
      <c r="F244">
        <v>37.553001399999999</v>
      </c>
      <c r="G244">
        <v>0.65719998000000002</v>
      </c>
      <c r="H244">
        <v>31.069000240000001</v>
      </c>
      <c r="J244" s="2">
        <f>TREND(Calibration!$A$2:$A$4,Calibration!$B$2:$B$4,C244)</f>
        <v>393.94872543583415</v>
      </c>
      <c r="K244" s="2">
        <f>TREND(Calibration!$A$2:$A$4,Calibration!$C$2:$C$4,E244)</f>
        <v>468.46802489992274</v>
      </c>
      <c r="L244" s="2">
        <f>TREND(Calibration!$A$2:$A$4,Calibration!$D$2:$D$4,G244)</f>
        <v>397.7330988713822</v>
      </c>
    </row>
    <row r="245" spans="1:12" x14ac:dyDescent="0.25">
      <c r="A245">
        <v>1215108</v>
      </c>
      <c r="B245">
        <v>14.96800041</v>
      </c>
      <c r="C245">
        <v>0.31226999</v>
      </c>
      <c r="D245">
        <v>34.312999730000001</v>
      </c>
      <c r="E245">
        <v>0.25356999000000002</v>
      </c>
      <c r="F245">
        <v>37.594001769999998</v>
      </c>
      <c r="G245">
        <v>0.65670002000000005</v>
      </c>
      <c r="H245">
        <v>31.0909996</v>
      </c>
      <c r="J245" s="2">
        <f>TREND(Calibration!$A$2:$A$4,Calibration!$B$2:$B$4,C245)</f>
        <v>392.48320847193077</v>
      </c>
      <c r="K245" s="2">
        <f>TREND(Calibration!$A$2:$A$4,Calibration!$C$2:$C$4,E245)</f>
        <v>468.46802489992274</v>
      </c>
      <c r="L245" s="2">
        <f>TREND(Calibration!$A$2:$A$4,Calibration!$D$2:$D$4,G245)</f>
        <v>397.42247910844156</v>
      </c>
    </row>
    <row r="246" spans="1:12" x14ac:dyDescent="0.25">
      <c r="A246">
        <v>1220100</v>
      </c>
      <c r="B246">
        <v>15.022999759999999</v>
      </c>
      <c r="C246">
        <v>0.31319001000000002</v>
      </c>
      <c r="D246">
        <v>34.348999020000001</v>
      </c>
      <c r="E246">
        <v>0.25367999000000002</v>
      </c>
      <c r="F246">
        <v>37.634998320000001</v>
      </c>
      <c r="G246">
        <v>0.65880000999999999</v>
      </c>
      <c r="H246">
        <v>31.017000199999998</v>
      </c>
      <c r="J246" s="2">
        <f>TREND(Calibration!$A$2:$A$4,Calibration!$B$2:$B$4,C246)</f>
        <v>396.56898094808321</v>
      </c>
      <c r="K246" s="2">
        <f>TREND(Calibration!$A$2:$A$4,Calibration!$C$2:$C$4,E246)</f>
        <v>469.31595108256192</v>
      </c>
      <c r="L246" s="2">
        <f>TREND(Calibration!$A$2:$A$4,Calibration!$D$2:$D$4,G246)</f>
        <v>398.72718027649057</v>
      </c>
    </row>
    <row r="247" spans="1:12" x14ac:dyDescent="0.25">
      <c r="A247">
        <v>1225100</v>
      </c>
      <c r="B247">
        <v>14.980999949999999</v>
      </c>
      <c r="C247">
        <v>0.31264999999999998</v>
      </c>
      <c r="D247">
        <v>34.352001190000003</v>
      </c>
      <c r="E247">
        <v>0.25367999000000002</v>
      </c>
      <c r="F247">
        <v>37.594001769999998</v>
      </c>
      <c r="G247">
        <v>0.65450001000000002</v>
      </c>
      <c r="H247">
        <v>31.017000199999998</v>
      </c>
      <c r="J247" s="2">
        <f>TREND(Calibration!$A$2:$A$4,Calibration!$B$2:$B$4,C247)</f>
        <v>394.17081787027291</v>
      </c>
      <c r="K247" s="2">
        <f>TREND(Calibration!$A$2:$A$4,Calibration!$C$2:$C$4,E247)</f>
        <v>469.31595108256192</v>
      </c>
      <c r="L247" s="2">
        <f>TREND(Calibration!$A$2:$A$4,Calibration!$D$2:$D$4,G247)</f>
        <v>396.05563659170588</v>
      </c>
    </row>
    <row r="248" spans="1:12" x14ac:dyDescent="0.25">
      <c r="A248">
        <v>1230193</v>
      </c>
      <c r="B248">
        <v>14.96500015</v>
      </c>
      <c r="C248">
        <v>0.31102999999999997</v>
      </c>
      <c r="D248">
        <v>34.370998380000003</v>
      </c>
      <c r="E248">
        <v>0.25362000000000001</v>
      </c>
      <c r="F248">
        <v>37.540000919999997</v>
      </c>
      <c r="G248">
        <v>0.64749997999999997</v>
      </c>
      <c r="H248">
        <v>31.03700066</v>
      </c>
      <c r="J248" s="2">
        <f>TREND(Calibration!$A$2:$A$4,Calibration!$B$2:$B$4,C248)</f>
        <v>386.9764618656568</v>
      </c>
      <c r="K248" s="2">
        <f>TREND(Calibration!$A$2:$A$4,Calibration!$C$2:$C$4,E248)</f>
        <v>468.85352297622967</v>
      </c>
      <c r="L248" s="2">
        <f>TREND(Calibration!$A$2:$A$4,Calibration!$D$2:$D$4,G248)</f>
        <v>391.70659334989108</v>
      </c>
    </row>
    <row r="249" spans="1:12" x14ac:dyDescent="0.25">
      <c r="A249">
        <v>1235115</v>
      </c>
      <c r="B249">
        <v>14.899999619999999</v>
      </c>
      <c r="C249">
        <v>0.31162000000000001</v>
      </c>
      <c r="D249">
        <v>34.3390007</v>
      </c>
      <c r="E249">
        <v>0.25330001000000002</v>
      </c>
      <c r="F249">
        <v>37.590999600000004</v>
      </c>
      <c r="G249">
        <v>0.64700000999999996</v>
      </c>
      <c r="H249">
        <v>30.98500061</v>
      </c>
      <c r="J249" s="2">
        <f>TREND(Calibration!$A$2:$A$4,Calibration!$B$2:$B$4,C249)</f>
        <v>389.59662855869601</v>
      </c>
      <c r="K249" s="2">
        <f>TREND(Calibration!$A$2:$A$4,Calibration!$C$2:$C$4,E249)</f>
        <v>466.3869057109323</v>
      </c>
      <c r="L249" s="2">
        <f>TREND(Calibration!$A$2:$A$4,Calibration!$D$2:$D$4,G249)</f>
        <v>391.3959673740581</v>
      </c>
    </row>
    <row r="250" spans="1:12" x14ac:dyDescent="0.25">
      <c r="A250">
        <v>1240100</v>
      </c>
      <c r="B250">
        <v>14.90999985</v>
      </c>
      <c r="C250">
        <v>0.31141001000000001</v>
      </c>
      <c r="D250">
        <v>34.368000029999997</v>
      </c>
      <c r="E250">
        <v>0.25330001000000002</v>
      </c>
      <c r="F250">
        <v>37.612998959999999</v>
      </c>
      <c r="G250">
        <v>0.65339999999999998</v>
      </c>
      <c r="H250">
        <v>30.997999190000002</v>
      </c>
      <c r="J250" s="2">
        <f>TREND(Calibration!$A$2:$A$4,Calibration!$B$2:$B$4,C250)</f>
        <v>388.66407126399895</v>
      </c>
      <c r="K250" s="2">
        <f>TREND(Calibration!$A$2:$A$4,Calibration!$C$2:$C$4,E250)</f>
        <v>466.3869057109323</v>
      </c>
      <c r="L250" s="2">
        <f>TREND(Calibration!$A$2:$A$4,Calibration!$D$2:$D$4,G250)</f>
        <v>395.37221222689192</v>
      </c>
    </row>
    <row r="251" spans="1:12" x14ac:dyDescent="0.25">
      <c r="A251">
        <v>1245100</v>
      </c>
      <c r="B251">
        <v>14.89000034</v>
      </c>
      <c r="C251">
        <v>0.30871000999999998</v>
      </c>
      <c r="D251">
        <v>34.341999049999998</v>
      </c>
      <c r="E251">
        <v>0.25373000000000001</v>
      </c>
      <c r="F251">
        <v>37.553001399999999</v>
      </c>
      <c r="G251">
        <v>0.63669997</v>
      </c>
      <c r="H251">
        <v>31.040000920000001</v>
      </c>
      <c r="J251" s="2">
        <f>TREND(Calibration!$A$2:$A$4,Calibration!$B$2:$B$4,C251)</f>
        <v>376.6734779229721</v>
      </c>
      <c r="K251" s="2">
        <f>TREND(Calibration!$A$2:$A$4,Calibration!$C$2:$C$4,E251)</f>
        <v>469.70144915886885</v>
      </c>
      <c r="L251" s="2">
        <f>TREND(Calibration!$A$2:$A$4,Calibration!$D$2:$D$4,G251)</f>
        <v>384.99666346358606</v>
      </c>
    </row>
    <row r="252" spans="1:12" x14ac:dyDescent="0.25">
      <c r="A252">
        <v>1250100</v>
      </c>
      <c r="B252">
        <v>14.96199989</v>
      </c>
      <c r="C252">
        <v>0.31038000999999998</v>
      </c>
      <c r="D252">
        <v>34.317001339999997</v>
      </c>
      <c r="E252">
        <v>0.25362000000000001</v>
      </c>
      <c r="F252">
        <v>37.625999450000002</v>
      </c>
      <c r="G252">
        <v>0.64639997000000005</v>
      </c>
      <c r="H252">
        <v>31.02099991</v>
      </c>
      <c r="J252" s="2">
        <f>TREND(Calibration!$A$2:$A$4,Calibration!$B$2:$B$4,C252)</f>
        <v>384.08988195242182</v>
      </c>
      <c r="K252" s="2">
        <f>TREND(Calibration!$A$2:$A$4,Calibration!$C$2:$C$4,E252)</f>
        <v>468.85352297622967</v>
      </c>
      <c r="L252" s="2">
        <f>TREND(Calibration!$A$2:$A$4,Calibration!$D$2:$D$4,G252)</f>
        <v>391.02316898507718</v>
      </c>
    </row>
    <row r="253" spans="1:12" x14ac:dyDescent="0.25">
      <c r="A253">
        <v>1255100</v>
      </c>
      <c r="B253">
        <v>15.0170002</v>
      </c>
      <c r="C253">
        <v>0.31043999999999999</v>
      </c>
      <c r="D253">
        <v>34.319999690000003</v>
      </c>
      <c r="E253">
        <v>0.25291999999999998</v>
      </c>
      <c r="F253">
        <v>37.61000061</v>
      </c>
      <c r="G253">
        <v>0.65020001000000005</v>
      </c>
      <c r="H253">
        <v>31.055999759999999</v>
      </c>
      <c r="J253" s="2">
        <f>TREND(Calibration!$A$2:$A$4,Calibration!$B$2:$B$4,C253)</f>
        <v>384.35629517261759</v>
      </c>
      <c r="K253" s="2">
        <f>TREND(Calibration!$A$2:$A$4,Calibration!$C$2:$C$4,E253)</f>
        <v>463.4576290867069</v>
      </c>
      <c r="L253" s="2">
        <f>TREND(Calibration!$A$2:$A$4,Calibration!$D$2:$D$4,G253)</f>
        <v>393.38409290692124</v>
      </c>
    </row>
    <row r="254" spans="1:12" x14ac:dyDescent="0.25">
      <c r="A254">
        <v>1260100</v>
      </c>
      <c r="B254">
        <v>15.06499958</v>
      </c>
      <c r="C254">
        <v>0.31108001000000002</v>
      </c>
      <c r="D254">
        <v>34.323001859999998</v>
      </c>
      <c r="E254">
        <v>0.25291999999999998</v>
      </c>
      <c r="F254">
        <v>37.618999479999999</v>
      </c>
      <c r="G254">
        <v>0.64749997999999997</v>
      </c>
      <c r="H254">
        <v>31.065999980000001</v>
      </c>
      <c r="J254" s="2">
        <f>TREND(Calibration!$A$2:$A$4,Calibration!$B$2:$B$4,C254)</f>
        <v>387.19855430009579</v>
      </c>
      <c r="K254" s="2">
        <f>TREND(Calibration!$A$2:$A$4,Calibration!$C$2:$C$4,E254)</f>
        <v>463.4576290867069</v>
      </c>
      <c r="L254" s="2">
        <f>TREND(Calibration!$A$2:$A$4,Calibration!$D$2:$D$4,G254)</f>
        <v>391.70659334989108</v>
      </c>
    </row>
    <row r="255" spans="1:12" x14ac:dyDescent="0.25">
      <c r="A255">
        <v>1265100</v>
      </c>
      <c r="B255">
        <v>15.08199978</v>
      </c>
      <c r="C255">
        <v>0.30821999999999999</v>
      </c>
      <c r="D255">
        <v>34.333000179999999</v>
      </c>
      <c r="E255">
        <v>0.25260000999999999</v>
      </c>
      <c r="F255">
        <v>37.616001130000001</v>
      </c>
      <c r="G255">
        <v>0.65289998000000005</v>
      </c>
      <c r="H255">
        <v>31.082000730000001</v>
      </c>
      <c r="J255" s="2">
        <f>TREND(Calibration!$A$2:$A$4,Calibration!$B$2:$B$4,C255)</f>
        <v>374.49736286999564</v>
      </c>
      <c r="K255" s="2">
        <f>TREND(Calibration!$A$2:$A$4,Calibration!$C$2:$C$4,E255)</f>
        <v>460.99101182140953</v>
      </c>
      <c r="L255" s="2">
        <f>TREND(Calibration!$A$2:$A$4,Calibration!$D$2:$D$4,G255)</f>
        <v>395.06155518659756</v>
      </c>
    </row>
    <row r="256" spans="1:12" x14ac:dyDescent="0.25">
      <c r="A256">
        <v>1270100</v>
      </c>
      <c r="B256">
        <v>15.02999973</v>
      </c>
      <c r="C256">
        <v>0.30908000000000002</v>
      </c>
      <c r="D256">
        <v>34.319999690000003</v>
      </c>
      <c r="E256">
        <v>0.25286998999999999</v>
      </c>
      <c r="F256">
        <v>37.597000119999997</v>
      </c>
      <c r="G256">
        <v>0.64639997000000005</v>
      </c>
      <c r="H256">
        <v>31.082000730000001</v>
      </c>
      <c r="J256" s="2">
        <f>TREND(Calibration!$A$2:$A$4,Calibration!$B$2:$B$4,C256)</f>
        <v>378.31658889713754</v>
      </c>
      <c r="K256" s="2">
        <f>TREND(Calibration!$A$2:$A$4,Calibration!$C$2:$C$4,E256)</f>
        <v>463.07213101039997</v>
      </c>
      <c r="L256" s="2">
        <f>TREND(Calibration!$A$2:$A$4,Calibration!$D$2:$D$4,G256)</f>
        <v>391.02316898507718</v>
      </c>
    </row>
    <row r="257" spans="1:12" x14ac:dyDescent="0.25">
      <c r="A257">
        <v>1275100</v>
      </c>
      <c r="B257">
        <v>14.99400043</v>
      </c>
      <c r="C257">
        <v>0.31134999000000002</v>
      </c>
      <c r="D257">
        <v>34.310001370000002</v>
      </c>
      <c r="E257">
        <v>0.25297998999999999</v>
      </c>
      <c r="F257">
        <v>37.603000639999998</v>
      </c>
      <c r="G257">
        <v>0.64259999999999995</v>
      </c>
      <c r="H257">
        <v>31.10700035</v>
      </c>
      <c r="J257" s="2">
        <f>TREND(Calibration!$A$2:$A$4,Calibration!$B$2:$B$4,C257)</f>
        <v>388.3975248149884</v>
      </c>
      <c r="K257" s="2">
        <f>TREND(Calibration!$A$2:$A$4,Calibration!$C$2:$C$4,E257)</f>
        <v>463.92005719303916</v>
      </c>
      <c r="L257" s="2">
        <f>TREND(Calibration!$A$2:$A$4,Calibration!$D$2:$D$4,G257)</f>
        <v>388.66228855347913</v>
      </c>
    </row>
    <row r="258" spans="1:12" x14ac:dyDescent="0.25">
      <c r="A258">
        <v>1280100</v>
      </c>
      <c r="B258">
        <v>14.928999900000001</v>
      </c>
      <c r="C258">
        <v>0.30853998999999999</v>
      </c>
      <c r="D258">
        <v>34.377998349999999</v>
      </c>
      <c r="E258">
        <v>0.25297998999999999</v>
      </c>
      <c r="F258">
        <v>37.603000639999998</v>
      </c>
      <c r="G258">
        <v>0.64259999999999995</v>
      </c>
      <c r="H258">
        <v>31.09399986</v>
      </c>
      <c r="J258" s="2">
        <f>TREND(Calibration!$A$2:$A$4,Calibration!$B$2:$B$4,C258)</f>
        <v>375.91842581932701</v>
      </c>
      <c r="K258" s="2">
        <f>TREND(Calibration!$A$2:$A$4,Calibration!$C$2:$C$4,E258)</f>
        <v>463.92005719303916</v>
      </c>
      <c r="L258" s="2">
        <f>TREND(Calibration!$A$2:$A$4,Calibration!$D$2:$D$4,G258)</f>
        <v>388.66228855347913</v>
      </c>
    </row>
    <row r="259" spans="1:12" x14ac:dyDescent="0.25">
      <c r="A259">
        <v>1285100</v>
      </c>
      <c r="B259">
        <v>14.864000320000001</v>
      </c>
      <c r="C259">
        <v>0.31206</v>
      </c>
      <c r="D259">
        <v>34.326000209999997</v>
      </c>
      <c r="E259">
        <v>0.25297998999999999</v>
      </c>
      <c r="F259">
        <v>37.590999600000004</v>
      </c>
      <c r="G259">
        <v>0.63719999999999999</v>
      </c>
      <c r="H259">
        <v>31.055999759999999</v>
      </c>
      <c r="J259" s="2">
        <f>TREND(Calibration!$A$2:$A$4,Calibration!$B$2:$B$4,C259)</f>
        <v>391.5506511772337</v>
      </c>
      <c r="K259" s="2">
        <f>TREND(Calibration!$A$2:$A$4,Calibration!$C$2:$C$4,E259)</f>
        <v>463.92005719303916</v>
      </c>
      <c r="L259" s="2">
        <f>TREND(Calibration!$A$2:$A$4,Calibration!$D$2:$D$4,G259)</f>
        <v>385.30732671677276</v>
      </c>
    </row>
    <row r="260" spans="1:12" x14ac:dyDescent="0.25">
      <c r="A260">
        <v>1290100</v>
      </c>
      <c r="B260">
        <v>14.84500027</v>
      </c>
      <c r="C260">
        <v>0.31195000000000001</v>
      </c>
      <c r="D260">
        <v>34.348999020000001</v>
      </c>
      <c r="E260">
        <v>0.25302999999999998</v>
      </c>
      <c r="F260">
        <v>37.569000240000001</v>
      </c>
      <c r="G260">
        <v>0.63180000000000003</v>
      </c>
      <c r="H260">
        <v>31.055999759999999</v>
      </c>
      <c r="J260" s="2">
        <f>TREND(Calibration!$A$2:$A$4,Calibration!$B$2:$B$4,C260)</f>
        <v>391.06214552259939</v>
      </c>
      <c r="K260" s="2">
        <f>TREND(Calibration!$A$2:$A$4,Calibration!$C$2:$C$4,E260)</f>
        <v>464.30555526934631</v>
      </c>
      <c r="L260" s="2">
        <f>TREND(Calibration!$A$2:$A$4,Calibration!$D$2:$D$4,G260)</f>
        <v>381.95236488006645</v>
      </c>
    </row>
    <row r="261" spans="1:12" x14ac:dyDescent="0.25">
      <c r="A261">
        <v>1295100</v>
      </c>
      <c r="B261">
        <v>14.86100006</v>
      </c>
      <c r="C261">
        <v>0.31280999999999998</v>
      </c>
      <c r="D261">
        <v>34.341999049999998</v>
      </c>
      <c r="E261">
        <v>0.25297998999999999</v>
      </c>
      <c r="F261">
        <v>37.581001280000002</v>
      </c>
      <c r="G261">
        <v>0.62970000999999998</v>
      </c>
      <c r="H261">
        <v>31.013999940000001</v>
      </c>
      <c r="J261" s="2">
        <f>TREND(Calibration!$A$2:$A$4,Calibration!$B$2:$B$4,C261)</f>
        <v>394.88137154974106</v>
      </c>
      <c r="K261" s="2">
        <f>TREND(Calibration!$A$2:$A$4,Calibration!$C$2:$C$4,E261)</f>
        <v>463.92005719303916</v>
      </c>
      <c r="L261" s="2">
        <f>TREND(Calibration!$A$2:$A$4,Calibration!$D$2:$D$4,G261)</f>
        <v>380.64766371201733</v>
      </c>
    </row>
    <row r="262" spans="1:12" x14ac:dyDescent="0.25">
      <c r="A262">
        <v>1300100</v>
      </c>
      <c r="B262">
        <v>14.84200001</v>
      </c>
      <c r="C262">
        <v>0.31345999000000002</v>
      </c>
      <c r="D262">
        <v>34.326000209999997</v>
      </c>
      <c r="E262">
        <v>0.25271000999999998</v>
      </c>
      <c r="F262">
        <v>37.583999630000001</v>
      </c>
      <c r="G262">
        <v>0.63129997000000004</v>
      </c>
      <c r="H262">
        <v>30.95299911</v>
      </c>
      <c r="J262" s="2">
        <f>TREND(Calibration!$A$2:$A$4,Calibration!$B$2:$B$4,C262)</f>
        <v>397.76795146297604</v>
      </c>
      <c r="K262" s="2">
        <f>TREND(Calibration!$A$2:$A$4,Calibration!$C$2:$C$4,E262)</f>
        <v>461.83893800404871</v>
      </c>
      <c r="L262" s="2">
        <f>TREND(Calibration!$A$2:$A$4,Calibration!$D$2:$D$4,G262)</f>
        <v>381.64170162687975</v>
      </c>
    </row>
    <row r="263" spans="1:12" x14ac:dyDescent="0.25">
      <c r="A263">
        <v>1305100</v>
      </c>
      <c r="B263">
        <v>14.84200001</v>
      </c>
      <c r="C263">
        <v>0.31352001000000002</v>
      </c>
      <c r="D263">
        <v>34.33000183</v>
      </c>
      <c r="E263">
        <v>0.25313999999999998</v>
      </c>
      <c r="F263">
        <v>37.583999630000001</v>
      </c>
      <c r="G263">
        <v>0.63450002999999999</v>
      </c>
      <c r="H263">
        <v>30.95299911</v>
      </c>
      <c r="J263" s="2">
        <f>TREND(Calibration!$A$2:$A$4,Calibration!$B$2:$B$4,C263)</f>
        <v>398.03449791198659</v>
      </c>
      <c r="K263" s="2">
        <f>TREND(Calibration!$A$2:$A$4,Calibration!$C$2:$C$4,E263)</f>
        <v>465.1534814519855</v>
      </c>
      <c r="L263" s="2">
        <f>TREND(Calibration!$A$2:$A$4,Calibration!$D$2:$D$4,G263)</f>
        <v>383.6298644370965</v>
      </c>
    </row>
    <row r="264" spans="1:12" x14ac:dyDescent="0.25">
      <c r="A264">
        <v>1310101</v>
      </c>
      <c r="B264">
        <v>14.835000040000001</v>
      </c>
      <c r="C264">
        <v>0.31141001000000001</v>
      </c>
      <c r="D264">
        <v>34.310001370000002</v>
      </c>
      <c r="E264">
        <v>0.25291999999999998</v>
      </c>
      <c r="F264">
        <v>37.590999600000004</v>
      </c>
      <c r="G264">
        <v>0.63940001000000002</v>
      </c>
      <c r="H264">
        <v>30.959999079999999</v>
      </c>
      <c r="J264" s="2">
        <f>TREND(Calibration!$A$2:$A$4,Calibration!$B$2:$B$4,C264)</f>
        <v>388.66407126399895</v>
      </c>
      <c r="K264" s="2">
        <f>TREND(Calibration!$A$2:$A$4,Calibration!$C$2:$C$4,E264)</f>
        <v>463.4576290867069</v>
      </c>
      <c r="L264" s="2">
        <f>TREND(Calibration!$A$2:$A$4,Calibration!$D$2:$D$4,G264)</f>
        <v>386.67416923350845</v>
      </c>
    </row>
    <row r="265" spans="1:12" x14ac:dyDescent="0.25">
      <c r="A265">
        <v>1315100</v>
      </c>
      <c r="B265">
        <v>14.87100029</v>
      </c>
      <c r="C265">
        <v>0.31130001000000002</v>
      </c>
      <c r="D265">
        <v>34.33000183</v>
      </c>
      <c r="E265">
        <v>0.25302999999999998</v>
      </c>
      <c r="F265">
        <v>37.618999479999999</v>
      </c>
      <c r="G265">
        <v>0.64370000000000005</v>
      </c>
      <c r="H265">
        <v>30.96299934</v>
      </c>
      <c r="J265" s="2">
        <f>TREND(Calibration!$A$2:$A$4,Calibration!$B$2:$B$4,C265)</f>
        <v>388.17556560936464</v>
      </c>
      <c r="K265" s="2">
        <f>TREND(Calibration!$A$2:$A$4,Calibration!$C$2:$C$4,E265)</f>
        <v>464.30555526934631</v>
      </c>
      <c r="L265" s="2">
        <f>TREND(Calibration!$A$2:$A$4,Calibration!$D$2:$D$4,G265)</f>
        <v>389.34570670540086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125</v>
      </c>
      <c r="B2">
        <v>14.663999560000001</v>
      </c>
      <c r="C2">
        <v>0.31535000000000002</v>
      </c>
      <c r="D2">
        <v>34.745998380000003</v>
      </c>
      <c r="E2">
        <v>0.26622000000000001</v>
      </c>
      <c r="F2">
        <v>37.569000240000001</v>
      </c>
      <c r="G2">
        <v>0.83380001999999998</v>
      </c>
      <c r="H2">
        <v>31.32299995</v>
      </c>
      <c r="J2" s="2">
        <f>TREND(Calibration!$A$2:$A$4,Calibration!$B$2:$B$4,C2)</f>
        <v>406.16141121129976</v>
      </c>
      <c r="K2" s="2">
        <f>TREND(Calibration!$A$2:$A$4,Calibration!$C$2:$C$4,E2)</f>
        <v>565.97961298763425</v>
      </c>
      <c r="L2" s="2">
        <f>TREND(Calibration!$A$2:$A$4,Calibration!$D$2:$D$4,G2)</f>
        <v>507.45280156783031</v>
      </c>
    </row>
    <row r="3" spans="1:12" x14ac:dyDescent="0.25">
      <c r="A3">
        <v>5100</v>
      </c>
      <c r="B3">
        <v>14.74100018</v>
      </c>
      <c r="C3">
        <v>0.31064998999999999</v>
      </c>
      <c r="D3">
        <v>34.6609993</v>
      </c>
      <c r="E3">
        <v>0.26756998999999998</v>
      </c>
      <c r="F3">
        <v>37.594001769999998</v>
      </c>
      <c r="G3">
        <v>0.84030002000000004</v>
      </c>
      <c r="H3">
        <v>31.37199974</v>
      </c>
      <c r="J3" s="2">
        <f>TREND(Calibration!$A$2:$A$4,Calibration!$B$2:$B$4,C3)</f>
        <v>385.28885246731465</v>
      </c>
      <c r="K3" s="2">
        <f>TREND(Calibration!$A$2:$A$4,Calibration!$C$2:$C$4,E3)</f>
        <v>576.38590269037172</v>
      </c>
      <c r="L3" s="2">
        <f>TREND(Calibration!$A$2:$A$4,Calibration!$D$2:$D$4,G3)</f>
        <v>511.4911815564584</v>
      </c>
    </row>
    <row r="4" spans="1:12" x14ac:dyDescent="0.25">
      <c r="A4">
        <v>10095</v>
      </c>
      <c r="B4">
        <v>14.74699974</v>
      </c>
      <c r="C4">
        <v>0.31280999999999998</v>
      </c>
      <c r="D4">
        <v>34.652999880000003</v>
      </c>
      <c r="E4">
        <v>0.26815999000000001</v>
      </c>
      <c r="F4">
        <v>37.585998539999999</v>
      </c>
      <c r="G4">
        <v>0.84079999000000005</v>
      </c>
      <c r="H4">
        <v>31.39299965</v>
      </c>
      <c r="J4" s="2">
        <f>TREND(Calibration!$A$2:$A$4,Calibration!$B$2:$B$4,C4)</f>
        <v>394.88137154974106</v>
      </c>
      <c r="K4" s="2">
        <f>TREND(Calibration!$A$2:$A$4,Calibration!$C$2:$C$4,E4)</f>
        <v>580.93387039725508</v>
      </c>
      <c r="L4" s="2">
        <f>TREND(Calibration!$A$2:$A$4,Calibration!$D$2:$D$4,G4)</f>
        <v>511.80180753229138</v>
      </c>
    </row>
    <row r="5" spans="1:12" x14ac:dyDescent="0.25">
      <c r="A5">
        <v>15106</v>
      </c>
      <c r="B5">
        <v>14.755000109999999</v>
      </c>
      <c r="C5">
        <v>0.31248999</v>
      </c>
      <c r="D5">
        <v>34.694999690000003</v>
      </c>
      <c r="E5">
        <v>0.26898</v>
      </c>
      <c r="F5">
        <v>37.596000670000002</v>
      </c>
      <c r="G5">
        <v>0.83380001999999998</v>
      </c>
      <c r="H5">
        <v>31.312999730000001</v>
      </c>
      <c r="J5" s="2">
        <f>TREND(Calibration!$A$2:$A$4,Calibration!$B$2:$B$4,C5)</f>
        <v>393.46021978119961</v>
      </c>
      <c r="K5" s="2">
        <f>TREND(Calibration!$A$2:$A$4,Calibration!$C$2:$C$4,E5)</f>
        <v>587.25485175203698</v>
      </c>
      <c r="L5" s="2">
        <f>TREND(Calibration!$A$2:$A$4,Calibration!$D$2:$D$4,G5)</f>
        <v>507.45280156783031</v>
      </c>
    </row>
    <row r="6" spans="1:12" x14ac:dyDescent="0.25">
      <c r="A6">
        <v>20220</v>
      </c>
      <c r="B6">
        <v>14.70699978</v>
      </c>
      <c r="C6">
        <v>0.31275999999999998</v>
      </c>
      <c r="D6">
        <v>34.708999630000001</v>
      </c>
      <c r="E6">
        <v>0.30746001000000001</v>
      </c>
      <c r="F6">
        <v>37.569000240000001</v>
      </c>
      <c r="G6">
        <v>0.82950002</v>
      </c>
      <c r="H6">
        <v>31.288999560000001</v>
      </c>
      <c r="J6" s="2">
        <f>TREND(Calibration!$A$2:$A$4,Calibration!$B$2:$B$4,C6)</f>
        <v>394.65932352490722</v>
      </c>
      <c r="K6" s="2">
        <f>TREND(Calibration!$A$2:$A$4,Calibration!$C$2:$C$4,E6)</f>
        <v>883.874924363128</v>
      </c>
      <c r="L6" s="2">
        <f>TREND(Calibration!$A$2:$A$4,Calibration!$D$2:$D$4,G6)</f>
        <v>504.78125788304567</v>
      </c>
    </row>
    <row r="7" spans="1:12" x14ac:dyDescent="0.25">
      <c r="A7">
        <v>25097</v>
      </c>
      <c r="B7">
        <v>14.678999900000001</v>
      </c>
      <c r="C7">
        <v>0.31286999999999998</v>
      </c>
      <c r="D7">
        <v>34.674999239999998</v>
      </c>
      <c r="E7">
        <v>0.31341001000000002</v>
      </c>
      <c r="F7">
        <v>37.576999659999998</v>
      </c>
      <c r="G7">
        <v>0.83490001999999996</v>
      </c>
      <c r="H7">
        <v>31.344999309999999</v>
      </c>
      <c r="J7" s="2">
        <f>TREND(Calibration!$A$2:$A$4,Calibration!$B$2:$B$4,C7)</f>
        <v>395.14782917954176</v>
      </c>
      <c r="K7" s="2">
        <f>TREND(Calibration!$A$2:$A$4,Calibration!$C$2:$C$4,E7)</f>
        <v>929.74002242406937</v>
      </c>
      <c r="L7" s="2">
        <f>TREND(Calibration!$A$2:$A$4,Calibration!$D$2:$D$4,G7)</f>
        <v>508.13621971975203</v>
      </c>
    </row>
    <row r="8" spans="1:12" x14ac:dyDescent="0.25">
      <c r="A8">
        <v>30098</v>
      </c>
      <c r="B8">
        <v>14.68500042</v>
      </c>
      <c r="C8">
        <v>0.31626999</v>
      </c>
      <c r="D8">
        <v>34.708000179999999</v>
      </c>
      <c r="E8">
        <v>0.31600001</v>
      </c>
      <c r="F8">
        <v>37.623001100000003</v>
      </c>
      <c r="G8">
        <v>0.83060001999999999</v>
      </c>
      <c r="H8">
        <v>31.354999540000001</v>
      </c>
      <c r="J8" s="2">
        <f>TREND(Calibration!$A$2:$A$4,Calibration!$B$2:$B$4,C8)</f>
        <v>410.2470504586372</v>
      </c>
      <c r="K8" s="2">
        <f>TREND(Calibration!$A$2:$A$4,Calibration!$C$2:$C$4,E8)</f>
        <v>949.70482981530199</v>
      </c>
      <c r="L8" s="2">
        <f>TREND(Calibration!$A$2:$A$4,Calibration!$D$2:$D$4,G8)</f>
        <v>505.46467603496728</v>
      </c>
    </row>
    <row r="9" spans="1:12" x14ac:dyDescent="0.25">
      <c r="A9">
        <v>35105</v>
      </c>
      <c r="B9">
        <v>14.60700035</v>
      </c>
      <c r="C9">
        <v>0.31546000000000002</v>
      </c>
      <c r="D9">
        <v>34.70299911</v>
      </c>
      <c r="E9">
        <v>0.32227001</v>
      </c>
      <c r="F9">
        <v>37.652999880000003</v>
      </c>
      <c r="G9">
        <v>0.8387</v>
      </c>
      <c r="H9">
        <v>31.29899979</v>
      </c>
      <c r="J9" s="2">
        <f>TREND(Calibration!$A$2:$A$4,Calibration!$B$2:$B$4,C9)</f>
        <v>406.64991686593407</v>
      </c>
      <c r="K9" s="2">
        <f>TREND(Calibration!$A$2:$A$4,Calibration!$C$2:$C$4,E9)</f>
        <v>998.03662222573917</v>
      </c>
      <c r="L9" s="2">
        <f>TREND(Calibration!$A$2:$A$4,Calibration!$D$2:$D$4,G9)</f>
        <v>510.49710636424231</v>
      </c>
    </row>
    <row r="10" spans="1:12" x14ac:dyDescent="0.25">
      <c r="A10">
        <v>40098</v>
      </c>
      <c r="B10">
        <v>14.583000180000001</v>
      </c>
      <c r="C10">
        <v>0.31535000000000002</v>
      </c>
      <c r="D10">
        <v>34.701000209999997</v>
      </c>
      <c r="E10">
        <v>0.32730000999999997</v>
      </c>
      <c r="F10">
        <v>37.604999540000001</v>
      </c>
      <c r="G10">
        <v>0.84249996999999999</v>
      </c>
      <c r="H10">
        <v>31.277000430000001</v>
      </c>
      <c r="J10" s="2">
        <f>TREND(Calibration!$A$2:$A$4,Calibration!$B$2:$B$4,C10)</f>
        <v>406.16141121129976</v>
      </c>
      <c r="K10" s="2">
        <f>TREND(Calibration!$A$2:$A$4,Calibration!$C$2:$C$4,E10)</f>
        <v>1036.8099740318792</v>
      </c>
      <c r="L10" s="2">
        <f>TREND(Calibration!$A$2:$A$4,Calibration!$D$2:$D$4,G10)</f>
        <v>512.85798679584025</v>
      </c>
    </row>
    <row r="11" spans="1:12" x14ac:dyDescent="0.25">
      <c r="A11">
        <v>45098</v>
      </c>
      <c r="B11">
        <v>14.586000439999999</v>
      </c>
      <c r="C11">
        <v>0.31557000000000002</v>
      </c>
      <c r="D11">
        <v>34.710998539999999</v>
      </c>
      <c r="E11">
        <v>0.32719000999999998</v>
      </c>
      <c r="F11">
        <v>37.569000240000001</v>
      </c>
      <c r="G11">
        <v>0.83490001999999996</v>
      </c>
      <c r="H11">
        <v>31.256000520000001</v>
      </c>
      <c r="J11" s="2">
        <f>TREND(Calibration!$A$2:$A$4,Calibration!$B$2:$B$4,C11)</f>
        <v>407.13842252056861</v>
      </c>
      <c r="K11" s="2">
        <f>TREND(Calibration!$A$2:$A$4,Calibration!$C$2:$C$4,E11)</f>
        <v>1035.96204784924</v>
      </c>
      <c r="L11" s="2">
        <f>TREND(Calibration!$A$2:$A$4,Calibration!$D$2:$D$4,G11)</f>
        <v>508.13621971975203</v>
      </c>
    </row>
    <row r="12" spans="1:12" x14ac:dyDescent="0.25">
      <c r="A12">
        <v>50098</v>
      </c>
      <c r="B12">
        <v>14.63300037</v>
      </c>
      <c r="C12">
        <v>0.31373000000000001</v>
      </c>
      <c r="D12">
        <v>34.70299911</v>
      </c>
      <c r="E12">
        <v>0.33460000000000001</v>
      </c>
      <c r="F12">
        <v>37.590000150000002</v>
      </c>
      <c r="G12">
        <v>0.83170003000000003</v>
      </c>
      <c r="H12">
        <v>31.267000199999998</v>
      </c>
      <c r="J12" s="2">
        <f>TREND(Calibration!$A$2:$A$4,Calibration!$B$2:$B$4,C12)</f>
        <v>398.96705520668365</v>
      </c>
      <c r="K12" s="2">
        <f>TREND(Calibration!$A$2:$A$4,Calibration!$C$2:$C$4,E12)</f>
        <v>1093.081361795558</v>
      </c>
      <c r="L12" s="2">
        <f>TREND(Calibration!$A$2:$A$4,Calibration!$D$2:$D$4,G12)</f>
        <v>506.14810039978124</v>
      </c>
    </row>
    <row r="13" spans="1:12" x14ac:dyDescent="0.25">
      <c r="A13">
        <v>55098</v>
      </c>
      <c r="B13">
        <v>14.684000019999999</v>
      </c>
      <c r="C13">
        <v>0.31253998999999999</v>
      </c>
      <c r="D13">
        <v>34.694999690000003</v>
      </c>
      <c r="E13">
        <v>0.32990000000000003</v>
      </c>
      <c r="F13">
        <v>37.578998570000003</v>
      </c>
      <c r="G13">
        <v>0.82999997999999997</v>
      </c>
      <c r="H13">
        <v>31.243000030000001</v>
      </c>
      <c r="J13" s="2">
        <f>TREND(Calibration!$A$2:$A$4,Calibration!$B$2:$B$4,C13)</f>
        <v>393.68226780603345</v>
      </c>
      <c r="K13" s="2">
        <f>TREND(Calibration!$A$2:$A$4,Calibration!$C$2:$C$4,E13)</f>
        <v>1056.851788537336</v>
      </c>
      <c r="L13" s="2">
        <f>TREND(Calibration!$A$2:$A$4,Calibration!$D$2:$D$4,G13)</f>
        <v>505.0918776459863</v>
      </c>
    </row>
    <row r="14" spans="1:12" x14ac:dyDescent="0.25">
      <c r="A14">
        <v>60101</v>
      </c>
      <c r="B14">
        <v>14.77900028</v>
      </c>
      <c r="C14">
        <v>0.31286999999999998</v>
      </c>
      <c r="D14">
        <v>34.67599869</v>
      </c>
      <c r="E14">
        <v>0.32990000000000003</v>
      </c>
      <c r="F14">
        <v>37.60400009</v>
      </c>
      <c r="G14">
        <v>0.83440000000000003</v>
      </c>
      <c r="H14">
        <v>31.32900047</v>
      </c>
      <c r="J14" s="2">
        <f>TREND(Calibration!$A$2:$A$4,Calibration!$B$2:$B$4,C14)</f>
        <v>395.14782917954176</v>
      </c>
      <c r="K14" s="2">
        <f>TREND(Calibration!$A$2:$A$4,Calibration!$C$2:$C$4,E14)</f>
        <v>1056.851788537336</v>
      </c>
      <c r="L14" s="2">
        <f>TREND(Calibration!$A$2:$A$4,Calibration!$D$2:$D$4,G14)</f>
        <v>507.82556267945756</v>
      </c>
    </row>
    <row r="15" spans="1:12" x14ac:dyDescent="0.25">
      <c r="A15">
        <v>65098</v>
      </c>
      <c r="B15">
        <v>14.81999969</v>
      </c>
      <c r="C15">
        <v>0.31189001</v>
      </c>
      <c r="D15">
        <v>34.692001339999997</v>
      </c>
      <c r="E15">
        <v>0.31832999000000001</v>
      </c>
      <c r="F15">
        <v>37.623001100000003</v>
      </c>
      <c r="G15">
        <v>0.83440000000000003</v>
      </c>
      <c r="H15">
        <v>31.364999770000001</v>
      </c>
      <c r="J15" s="2">
        <f>TREND(Calibration!$A$2:$A$4,Calibration!$B$2:$B$4,C15)</f>
        <v>390.79573230240362</v>
      </c>
      <c r="K15" s="2">
        <f>TREND(Calibration!$A$2:$A$4,Calibration!$C$2:$C$4,E15)</f>
        <v>967.6652938791733</v>
      </c>
      <c r="L15" s="2">
        <f>TREND(Calibration!$A$2:$A$4,Calibration!$D$2:$D$4,G15)</f>
        <v>507.82556267945756</v>
      </c>
    </row>
    <row r="16" spans="1:12" x14ac:dyDescent="0.25">
      <c r="A16">
        <v>70099</v>
      </c>
      <c r="B16">
        <v>14.722000120000001</v>
      </c>
      <c r="C16">
        <v>0.31167999000000002</v>
      </c>
      <c r="D16">
        <v>34.655998230000002</v>
      </c>
      <c r="E16">
        <v>0.31606001</v>
      </c>
      <c r="F16">
        <v>37.624000549999998</v>
      </c>
      <c r="G16">
        <v>0.83440000000000003</v>
      </c>
      <c r="H16">
        <v>31.292999269999999</v>
      </c>
      <c r="J16" s="2">
        <f>TREND(Calibration!$A$2:$A$4,Calibration!$B$2:$B$4,C16)</f>
        <v>389.86304177889178</v>
      </c>
      <c r="K16" s="2">
        <f>TREND(Calibration!$A$2:$A$4,Calibration!$C$2:$C$4,E16)</f>
        <v>950.16733500583291</v>
      </c>
      <c r="L16" s="2">
        <f>TREND(Calibration!$A$2:$A$4,Calibration!$D$2:$D$4,G16)</f>
        <v>507.82556267945756</v>
      </c>
    </row>
    <row r="17" spans="1:12" x14ac:dyDescent="0.25">
      <c r="A17">
        <v>75098</v>
      </c>
      <c r="B17">
        <v>14.65999985</v>
      </c>
      <c r="C17">
        <v>0.31032999999999999</v>
      </c>
      <c r="D17">
        <v>34.661998750000002</v>
      </c>
      <c r="E17">
        <v>0.31444000999999999</v>
      </c>
      <c r="F17">
        <v>37.620998380000003</v>
      </c>
      <c r="G17">
        <v>0.83060001999999999</v>
      </c>
      <c r="H17">
        <v>31.319000240000001</v>
      </c>
      <c r="J17" s="2">
        <f>TREND(Calibration!$A$2:$A$4,Calibration!$B$2:$B$4,C17)</f>
        <v>383.86778951798328</v>
      </c>
      <c r="K17" s="2">
        <f>TREND(Calibration!$A$2:$A$4,Calibration!$C$2:$C$4,E17)</f>
        <v>937.67969486150901</v>
      </c>
      <c r="L17" s="2">
        <f>TREND(Calibration!$A$2:$A$4,Calibration!$D$2:$D$4,G17)</f>
        <v>505.46467603496728</v>
      </c>
    </row>
    <row r="18" spans="1:12" x14ac:dyDescent="0.25">
      <c r="A18">
        <v>80126</v>
      </c>
      <c r="B18">
        <v>14.602999690000001</v>
      </c>
      <c r="C18">
        <v>0.31125000000000003</v>
      </c>
      <c r="D18">
        <v>34.67599869</v>
      </c>
      <c r="E18">
        <v>0.31367999000000002</v>
      </c>
      <c r="F18">
        <v>37.5890007</v>
      </c>
      <c r="G18">
        <v>0.82300001</v>
      </c>
      <c r="H18">
        <v>31.239000319999999</v>
      </c>
      <c r="J18" s="2">
        <f>TREND(Calibration!$A$2:$A$4,Calibration!$B$2:$B$4,C18)</f>
        <v>387.95347317492588</v>
      </c>
      <c r="K18" s="2">
        <f>TREND(Calibration!$A$2:$A$4,Calibration!$C$2:$C$4,E18)</f>
        <v>931.82114161305958</v>
      </c>
      <c r="L18" s="2">
        <f>TREND(Calibration!$A$2:$A$4,Calibration!$D$2:$D$4,G18)</f>
        <v>500.74287168152529</v>
      </c>
    </row>
    <row r="19" spans="1:12" x14ac:dyDescent="0.25">
      <c r="A19">
        <v>85341</v>
      </c>
      <c r="B19">
        <v>14.644000050000001</v>
      </c>
      <c r="C19">
        <v>0.31195000000000001</v>
      </c>
      <c r="D19">
        <v>34.70299911</v>
      </c>
      <c r="E19">
        <v>0.31130001000000002</v>
      </c>
      <c r="F19">
        <v>37.611999509999997</v>
      </c>
      <c r="G19">
        <v>0.82410002000000004</v>
      </c>
      <c r="H19">
        <v>31.273000719999999</v>
      </c>
      <c r="J19" s="2">
        <f>TREND(Calibration!$A$2:$A$4,Calibration!$B$2:$B$4,C19)</f>
        <v>391.06214552259939</v>
      </c>
      <c r="K19" s="2">
        <f>TREND(Calibration!$A$2:$A$4,Calibration!$C$2:$C$4,E19)</f>
        <v>913.47525655708</v>
      </c>
      <c r="L19" s="2">
        <f>TREND(Calibration!$A$2:$A$4,Calibration!$D$2:$D$4,G19)</f>
        <v>501.4262960463393</v>
      </c>
    </row>
    <row r="20" spans="1:12" x14ac:dyDescent="0.25">
      <c r="A20">
        <v>90098</v>
      </c>
      <c r="B20">
        <v>14.63099957</v>
      </c>
      <c r="C20">
        <v>0.31264999999999998</v>
      </c>
      <c r="D20">
        <v>34.659000399999996</v>
      </c>
      <c r="E20">
        <v>0.30832999999999999</v>
      </c>
      <c r="F20">
        <v>37.602001190000003</v>
      </c>
      <c r="G20">
        <v>0.82630002000000002</v>
      </c>
      <c r="H20">
        <v>31.254999160000001</v>
      </c>
      <c r="J20" s="2">
        <f>TREND(Calibration!$A$2:$A$4,Calibration!$B$2:$B$4,C20)</f>
        <v>394.17081787027291</v>
      </c>
      <c r="K20" s="2">
        <f>TREND(Calibration!$A$2:$A$4,Calibration!$C$2:$C$4,E20)</f>
        <v>890.58117254162175</v>
      </c>
      <c r="L20" s="2">
        <f>TREND(Calibration!$A$2:$A$4,Calibration!$D$2:$D$4,G20)</f>
        <v>502.79313235018265</v>
      </c>
    </row>
    <row r="21" spans="1:12" x14ac:dyDescent="0.25">
      <c r="A21">
        <v>95099</v>
      </c>
      <c r="B21">
        <v>14.670000079999999</v>
      </c>
      <c r="C21">
        <v>0.31270998999999999</v>
      </c>
      <c r="D21">
        <v>34.666000369999999</v>
      </c>
      <c r="E21">
        <v>0.30746001000000001</v>
      </c>
      <c r="F21">
        <v>37.523998259999999</v>
      </c>
      <c r="G21">
        <v>0.81870001999999997</v>
      </c>
      <c r="H21">
        <v>31.295000080000001</v>
      </c>
      <c r="J21" s="2">
        <f>TREND(Calibration!$A$2:$A$4,Calibration!$B$2:$B$4,C21)</f>
        <v>394.43723109046846</v>
      </c>
      <c r="K21" s="2">
        <f>TREND(Calibration!$A$2:$A$4,Calibration!$C$2:$C$4,E21)</f>
        <v>883.874924363128</v>
      </c>
      <c r="L21" s="2">
        <f>TREND(Calibration!$A$2:$A$4,Calibration!$D$2:$D$4,G21)</f>
        <v>498.07133420963288</v>
      </c>
    </row>
    <row r="22" spans="1:12" x14ac:dyDescent="0.25">
      <c r="A22">
        <v>100098</v>
      </c>
      <c r="B22">
        <v>14.70300007</v>
      </c>
      <c r="C22">
        <v>0.31125000000000003</v>
      </c>
      <c r="D22">
        <v>34.643001560000002</v>
      </c>
      <c r="E22">
        <v>0.30713998999999997</v>
      </c>
      <c r="F22">
        <v>37.558998109999997</v>
      </c>
      <c r="G22">
        <v>0.82359998999999995</v>
      </c>
      <c r="H22">
        <v>31.315999980000001</v>
      </c>
      <c r="J22" s="2">
        <f>TREND(Calibration!$A$2:$A$4,Calibration!$B$2:$B$4,C22)</f>
        <v>387.95347317492588</v>
      </c>
      <c r="K22" s="2">
        <f>TREND(Calibration!$A$2:$A$4,Calibration!$C$2:$C$4,E22)</f>
        <v>881.40807584523486</v>
      </c>
      <c r="L22" s="2">
        <f>TREND(Calibration!$A$2:$A$4,Calibration!$D$2:$D$4,G22)</f>
        <v>501.11563279315249</v>
      </c>
    </row>
    <row r="23" spans="1:12" x14ac:dyDescent="0.25">
      <c r="A23">
        <v>105099</v>
      </c>
      <c r="B23">
        <v>14.70300007</v>
      </c>
      <c r="C23">
        <v>0.31134999000000002</v>
      </c>
      <c r="D23">
        <v>34.597999569999999</v>
      </c>
      <c r="E23">
        <v>0.30702998999999997</v>
      </c>
      <c r="F23">
        <v>37.582000729999997</v>
      </c>
      <c r="G23">
        <v>0.82679999000000004</v>
      </c>
      <c r="H23">
        <v>31.226999280000001</v>
      </c>
      <c r="J23" s="2">
        <f>TREND(Calibration!$A$2:$A$4,Calibration!$B$2:$B$4,C23)</f>
        <v>388.3975248149884</v>
      </c>
      <c r="K23" s="2">
        <f>TREND(Calibration!$A$2:$A$4,Calibration!$C$2:$C$4,E23)</f>
        <v>880.56014966259568</v>
      </c>
      <c r="L23" s="2">
        <f>TREND(Calibration!$A$2:$A$4,Calibration!$D$2:$D$4,G23)</f>
        <v>503.10375832601562</v>
      </c>
    </row>
    <row r="24" spans="1:12" x14ac:dyDescent="0.25">
      <c r="A24">
        <v>110100</v>
      </c>
      <c r="B24">
        <v>14.68000031</v>
      </c>
      <c r="C24">
        <v>0.30741000000000002</v>
      </c>
      <c r="D24">
        <v>34.632999419999997</v>
      </c>
      <c r="E24">
        <v>0.31362000000000001</v>
      </c>
      <c r="F24">
        <v>37.539001460000001</v>
      </c>
      <c r="G24">
        <v>0.82300001</v>
      </c>
      <c r="H24">
        <v>31.25</v>
      </c>
      <c r="J24" s="2">
        <f>TREND(Calibration!$A$2:$A$4,Calibration!$B$2:$B$4,C24)</f>
        <v>370.90018486768759</v>
      </c>
      <c r="K24" s="2">
        <f>TREND(Calibration!$A$2:$A$4,Calibration!$C$2:$C$4,E24)</f>
        <v>931.35871350672755</v>
      </c>
      <c r="L24" s="2">
        <f>TREND(Calibration!$A$2:$A$4,Calibration!$D$2:$D$4,G24)</f>
        <v>500.74287168152529</v>
      </c>
    </row>
    <row r="25" spans="1:12" x14ac:dyDescent="0.25">
      <c r="A25">
        <v>115099</v>
      </c>
      <c r="B25">
        <v>14.666999819999999</v>
      </c>
      <c r="C25">
        <v>0.30871000999999998</v>
      </c>
      <c r="D25">
        <v>34.637001040000001</v>
      </c>
      <c r="E25">
        <v>0.31492000999999997</v>
      </c>
      <c r="F25">
        <v>37.551998140000002</v>
      </c>
      <c r="G25">
        <v>0.82190001000000001</v>
      </c>
      <c r="H25">
        <v>31.242000579999999</v>
      </c>
      <c r="J25" s="2">
        <f>TREND(Calibration!$A$2:$A$4,Calibration!$B$2:$B$4,C25)</f>
        <v>376.6734779229721</v>
      </c>
      <c r="K25" s="2">
        <f>TREND(Calibration!$A$2:$A$4,Calibration!$C$2:$C$4,E25)</f>
        <v>941.37973638575318</v>
      </c>
      <c r="L25" s="2">
        <f>TREND(Calibration!$A$2:$A$4,Calibration!$D$2:$D$4,G25)</f>
        <v>500.05945352960362</v>
      </c>
    </row>
    <row r="26" spans="1:12" x14ac:dyDescent="0.25">
      <c r="A26">
        <v>120099</v>
      </c>
      <c r="B26">
        <v>14.61600018</v>
      </c>
      <c r="C26">
        <v>0.30752000000000002</v>
      </c>
      <c r="D26">
        <v>34.652999880000003</v>
      </c>
      <c r="E26">
        <v>0.31595001</v>
      </c>
      <c r="F26">
        <v>37.576999659999998</v>
      </c>
      <c r="G26">
        <v>0.81870001999999997</v>
      </c>
      <c r="H26">
        <v>31.245000839999999</v>
      </c>
      <c r="J26" s="2">
        <f>TREND(Calibration!$A$2:$A$4,Calibration!$B$2:$B$4,C26)</f>
        <v>371.38869052232212</v>
      </c>
      <c r="K26" s="2">
        <f>TREND(Calibration!$A$2:$A$4,Calibration!$C$2:$C$4,E26)</f>
        <v>949.31940882319327</v>
      </c>
      <c r="L26" s="2">
        <f>TREND(Calibration!$A$2:$A$4,Calibration!$D$2:$D$4,G26)</f>
        <v>498.07133420963288</v>
      </c>
    </row>
    <row r="27" spans="1:12" x14ac:dyDescent="0.25">
      <c r="A27">
        <v>125107</v>
      </c>
      <c r="B27">
        <v>14.52900028</v>
      </c>
      <c r="C27">
        <v>0.30925000000000002</v>
      </c>
      <c r="D27">
        <v>34.673999790000003</v>
      </c>
      <c r="E27">
        <v>0.31453999999999999</v>
      </c>
      <c r="F27">
        <v>37.562999730000001</v>
      </c>
      <c r="G27">
        <v>0.82569999000000005</v>
      </c>
      <c r="H27">
        <v>31.273000719999999</v>
      </c>
      <c r="J27" s="2">
        <f>TREND(Calibration!$A$2:$A$4,Calibration!$B$2:$B$4,C27)</f>
        <v>379.07155218157254</v>
      </c>
      <c r="K27" s="2">
        <f>TREND(Calibration!$A$2:$A$4,Calibration!$C$2:$C$4,E27)</f>
        <v>938.45045976152846</v>
      </c>
      <c r="L27" s="2">
        <f>TREND(Calibration!$A$2:$A$4,Calibration!$D$2:$D$4,G27)</f>
        <v>502.42034017409389</v>
      </c>
    </row>
    <row r="28" spans="1:12" x14ac:dyDescent="0.25">
      <c r="A28">
        <v>130232</v>
      </c>
      <c r="B28">
        <v>14.49800014</v>
      </c>
      <c r="C28">
        <v>0.31540998999999997</v>
      </c>
      <c r="D28">
        <v>34.644001009999997</v>
      </c>
      <c r="E28">
        <v>0.31486999999999998</v>
      </c>
      <c r="F28">
        <v>37.562000269999999</v>
      </c>
      <c r="G28">
        <v>0.82950002</v>
      </c>
      <c r="H28">
        <v>31.23399925</v>
      </c>
      <c r="J28" s="2">
        <f>TREND(Calibration!$A$2:$A$4,Calibration!$B$2:$B$4,C28)</f>
        <v>406.42782443149508</v>
      </c>
      <c r="K28" s="2">
        <f>TREND(Calibration!$A$2:$A$4,Calibration!$C$2:$C$4,E28)</f>
        <v>940.99423830944602</v>
      </c>
      <c r="L28" s="2">
        <f>TREND(Calibration!$A$2:$A$4,Calibration!$D$2:$D$4,G28)</f>
        <v>504.78125788304567</v>
      </c>
    </row>
    <row r="29" spans="1:12" x14ac:dyDescent="0.25">
      <c r="A29">
        <v>135099</v>
      </c>
      <c r="B29">
        <v>14.494999890000001</v>
      </c>
      <c r="C29">
        <v>0.31195000000000001</v>
      </c>
      <c r="D29">
        <v>34.626998899999997</v>
      </c>
      <c r="E29">
        <v>0.31486999999999998</v>
      </c>
      <c r="F29">
        <v>37.569000240000001</v>
      </c>
      <c r="G29">
        <v>0.83539998999999998</v>
      </c>
      <c r="H29">
        <v>31.222000120000001</v>
      </c>
      <c r="J29" s="2">
        <f>TREND(Calibration!$A$2:$A$4,Calibration!$B$2:$B$4,C29)</f>
        <v>391.06214552259939</v>
      </c>
      <c r="K29" s="2">
        <f>TREND(Calibration!$A$2:$A$4,Calibration!$C$2:$C$4,E29)</f>
        <v>940.99423830944602</v>
      </c>
      <c r="L29" s="2">
        <f>TREND(Calibration!$A$2:$A$4,Calibration!$D$2:$D$4,G29)</f>
        <v>508.44684569558501</v>
      </c>
    </row>
    <row r="30" spans="1:12" x14ac:dyDescent="0.25">
      <c r="A30">
        <v>140099</v>
      </c>
      <c r="B30">
        <v>14.666000370000001</v>
      </c>
      <c r="C30">
        <v>0.31319001000000002</v>
      </c>
      <c r="D30">
        <v>34.556999210000001</v>
      </c>
      <c r="E30">
        <v>0.31470999</v>
      </c>
      <c r="F30">
        <v>37.571998600000001</v>
      </c>
      <c r="G30">
        <v>0.84840000000000004</v>
      </c>
      <c r="H30">
        <v>31.254999160000001</v>
      </c>
      <c r="J30" s="2">
        <f>TREND(Calibration!$A$2:$A$4,Calibration!$B$2:$B$4,C30)</f>
        <v>396.56898094808321</v>
      </c>
      <c r="K30" s="2">
        <f>TREND(Calibration!$A$2:$A$4,Calibration!$C$2:$C$4,E30)</f>
        <v>939.76081405049968</v>
      </c>
      <c r="L30" s="2">
        <f>TREND(Calibration!$A$2:$A$4,Calibration!$D$2:$D$4,G30)</f>
        <v>516.52361188573343</v>
      </c>
    </row>
    <row r="31" spans="1:12" x14ac:dyDescent="0.25">
      <c r="A31">
        <v>145124</v>
      </c>
      <c r="B31">
        <v>14.75800037</v>
      </c>
      <c r="C31">
        <v>0.31437999</v>
      </c>
      <c r="D31">
        <v>34.643001560000002</v>
      </c>
      <c r="E31">
        <v>0.30864998999999999</v>
      </c>
      <c r="F31">
        <v>37.548999790000003</v>
      </c>
      <c r="G31">
        <v>0.83329998999999999</v>
      </c>
      <c r="H31">
        <v>31.26199913</v>
      </c>
      <c r="J31" s="2">
        <f>TREND(Calibration!$A$2:$A$4,Calibration!$B$2:$B$4,C31)</f>
        <v>401.85363511991841</v>
      </c>
      <c r="K31" s="2">
        <f>TREND(Calibration!$A$2:$A$4,Calibration!$C$2:$C$4,E31)</f>
        <v>893.04778980691913</v>
      </c>
      <c r="L31" s="2">
        <f>TREND(Calibration!$A$2:$A$4,Calibration!$D$2:$D$4,G31)</f>
        <v>507.1421383146436</v>
      </c>
    </row>
    <row r="32" spans="1:12" x14ac:dyDescent="0.25">
      <c r="A32">
        <v>150101</v>
      </c>
      <c r="B32">
        <v>14.934000019999999</v>
      </c>
      <c r="C32">
        <v>0.31444000999999999</v>
      </c>
      <c r="D32">
        <v>34.602001190000003</v>
      </c>
      <c r="E32">
        <v>0.30897998999999998</v>
      </c>
      <c r="F32">
        <v>37.583000179999999</v>
      </c>
      <c r="G32">
        <v>0.84350002000000002</v>
      </c>
      <c r="H32">
        <v>31.306999210000001</v>
      </c>
      <c r="J32" s="2">
        <f>TREND(Calibration!$A$2:$A$4,Calibration!$B$2:$B$4,C32)</f>
        <v>402.12018156892896</v>
      </c>
      <c r="K32" s="2">
        <f>TREND(Calibration!$A$2:$A$4,Calibration!$C$2:$C$4,E32)</f>
        <v>895.59156835483714</v>
      </c>
      <c r="L32" s="2">
        <f>TREND(Calibration!$A$2:$A$4,Calibration!$D$2:$D$4,G32)</f>
        <v>513.47930708932142</v>
      </c>
    </row>
    <row r="33" spans="1:12" x14ac:dyDescent="0.25">
      <c r="A33">
        <v>155099</v>
      </c>
      <c r="B33">
        <v>14.975999829999999</v>
      </c>
      <c r="C33">
        <v>0.31259998999999999</v>
      </c>
      <c r="D33">
        <v>34.611999509999997</v>
      </c>
      <c r="E33">
        <v>0.30741000000000002</v>
      </c>
      <c r="F33">
        <v>37.583000179999999</v>
      </c>
      <c r="G33">
        <v>0.83920002000000005</v>
      </c>
      <c r="H33">
        <v>31.334999079999999</v>
      </c>
      <c r="J33" s="2">
        <f>TREND(Calibration!$A$2:$A$4,Calibration!$B$2:$B$4,C33)</f>
        <v>393.94872543583415</v>
      </c>
      <c r="K33" s="2">
        <f>TREND(Calibration!$A$2:$A$4,Calibration!$C$2:$C$4,E33)</f>
        <v>883.48942628682084</v>
      </c>
      <c r="L33" s="2">
        <f>TREND(Calibration!$A$2:$A$4,Calibration!$D$2:$D$4,G33)</f>
        <v>510.80776340453679</v>
      </c>
    </row>
    <row r="34" spans="1:12" x14ac:dyDescent="0.25">
      <c r="A34">
        <v>160099</v>
      </c>
      <c r="B34">
        <v>14.95100021</v>
      </c>
      <c r="C34">
        <v>0.31286999999999998</v>
      </c>
      <c r="D34">
        <v>34.591999049999998</v>
      </c>
      <c r="E34">
        <v>0.30557001</v>
      </c>
      <c r="F34">
        <v>37.581001280000002</v>
      </c>
      <c r="G34">
        <v>0.84030002000000004</v>
      </c>
      <c r="H34">
        <v>31.334999079999999</v>
      </c>
      <c r="J34" s="2">
        <f>TREND(Calibration!$A$2:$A$4,Calibration!$B$2:$B$4,C34)</f>
        <v>395.14782917954176</v>
      </c>
      <c r="K34" s="2">
        <f>TREND(Calibration!$A$2:$A$4,Calibration!$C$2:$C$4,E34)</f>
        <v>869.30601086141746</v>
      </c>
      <c r="L34" s="2">
        <f>TREND(Calibration!$A$2:$A$4,Calibration!$D$2:$D$4,G34)</f>
        <v>511.4911815564584</v>
      </c>
    </row>
    <row r="35" spans="1:12" x14ac:dyDescent="0.25">
      <c r="A35">
        <v>165109</v>
      </c>
      <c r="B35">
        <v>14.84599972</v>
      </c>
      <c r="C35">
        <v>0.31211000999999999</v>
      </c>
      <c r="D35">
        <v>34.584999080000003</v>
      </c>
      <c r="E35">
        <v>0.30502998999999997</v>
      </c>
      <c r="F35">
        <v>37.543998719999998</v>
      </c>
      <c r="G35">
        <v>0.82899999999999996</v>
      </c>
      <c r="H35">
        <v>31.31999969</v>
      </c>
      <c r="J35" s="2">
        <f>TREND(Calibration!$A$2:$A$4,Calibration!$B$2:$B$4,C35)</f>
        <v>391.77274361167247</v>
      </c>
      <c r="K35" s="2">
        <f>TREND(Calibration!$A$2:$A$4,Calibration!$C$2:$C$4,E35)</f>
        <v>865.14330997824595</v>
      </c>
      <c r="L35" s="2">
        <f>TREND(Calibration!$A$2:$A$4,Calibration!$D$2:$D$4,G35)</f>
        <v>504.4706008427512</v>
      </c>
    </row>
    <row r="36" spans="1:12" x14ac:dyDescent="0.25">
      <c r="A36">
        <v>170101</v>
      </c>
      <c r="B36">
        <v>14.81400013</v>
      </c>
      <c r="C36">
        <v>0.31341001000000002</v>
      </c>
      <c r="D36">
        <v>34.626998899999997</v>
      </c>
      <c r="E36">
        <v>0.30426999999999998</v>
      </c>
      <c r="F36">
        <v>37.58000183</v>
      </c>
      <c r="G36">
        <v>0.82300001</v>
      </c>
      <c r="H36">
        <v>31.28100014</v>
      </c>
      <c r="J36" s="2">
        <f>TREND(Calibration!$A$2:$A$4,Calibration!$B$2:$B$4,C36)</f>
        <v>397.54599225735205</v>
      </c>
      <c r="K36" s="2">
        <f>TREND(Calibration!$A$2:$A$4,Calibration!$C$2:$C$4,E36)</f>
        <v>859.28498798239139</v>
      </c>
      <c r="L36" s="2">
        <f>TREND(Calibration!$A$2:$A$4,Calibration!$D$2:$D$4,G36)</f>
        <v>500.74287168152529</v>
      </c>
    </row>
    <row r="37" spans="1:12" x14ac:dyDescent="0.25">
      <c r="A37">
        <v>175099</v>
      </c>
      <c r="B37">
        <v>14.76500034</v>
      </c>
      <c r="C37">
        <v>0.31275999999999998</v>
      </c>
      <c r="D37">
        <v>34.625</v>
      </c>
      <c r="E37">
        <v>0.31264999999999998</v>
      </c>
      <c r="F37">
        <v>37.576999659999998</v>
      </c>
      <c r="G37">
        <v>0.82249998999999996</v>
      </c>
      <c r="H37">
        <v>31.232999800000002</v>
      </c>
      <c r="J37" s="2">
        <f>TREND(Calibration!$A$2:$A$4,Calibration!$B$2:$B$4,C37)</f>
        <v>394.65932352490722</v>
      </c>
      <c r="K37" s="2">
        <f>TREND(Calibration!$A$2:$A$4,Calibration!$C$2:$C$4,E37)</f>
        <v>923.88154625981747</v>
      </c>
      <c r="L37" s="2">
        <f>TREND(Calibration!$A$2:$A$4,Calibration!$D$2:$D$4,G37)</f>
        <v>500.43221464123087</v>
      </c>
    </row>
    <row r="38" spans="1:12" x14ac:dyDescent="0.25">
      <c r="A38">
        <v>180109</v>
      </c>
      <c r="B38">
        <v>14.76399994</v>
      </c>
      <c r="C38">
        <v>0.31064998999999999</v>
      </c>
      <c r="D38">
        <v>34.584999080000003</v>
      </c>
      <c r="E38">
        <v>0.31459999</v>
      </c>
      <c r="F38">
        <v>37.584999080000003</v>
      </c>
      <c r="G38">
        <v>0.82950002</v>
      </c>
      <c r="H38">
        <v>31.30500031</v>
      </c>
      <c r="J38" s="2">
        <f>TREND(Calibration!$A$2:$A$4,Calibration!$B$2:$B$4,C38)</f>
        <v>385.28885246731465</v>
      </c>
      <c r="K38" s="2">
        <f>TREND(Calibration!$A$2:$A$4,Calibration!$C$2:$C$4,E38)</f>
        <v>938.91288786786049</v>
      </c>
      <c r="L38" s="2">
        <f>TREND(Calibration!$A$2:$A$4,Calibration!$D$2:$D$4,G38)</f>
        <v>504.78125788304567</v>
      </c>
    </row>
    <row r="39" spans="1:12" x14ac:dyDescent="0.25">
      <c r="A39">
        <v>185099</v>
      </c>
      <c r="B39">
        <v>14.727999690000001</v>
      </c>
      <c r="C39">
        <v>0.30659999999999998</v>
      </c>
      <c r="D39">
        <v>34.562000269999999</v>
      </c>
      <c r="E39">
        <v>0.31735000000000002</v>
      </c>
      <c r="F39">
        <v>37.617000580000003</v>
      </c>
      <c r="G39">
        <v>0.83539998999999998</v>
      </c>
      <c r="H39">
        <v>31.243999479999999</v>
      </c>
      <c r="J39" s="2">
        <f>TREND(Calibration!$A$2:$A$4,Calibration!$B$2:$B$4,C39)</f>
        <v>367.30300686537953</v>
      </c>
      <c r="K39" s="2">
        <f>TREND(Calibration!$A$2:$A$4,Calibration!$C$2:$C$4,E39)</f>
        <v>960.11111951804037</v>
      </c>
      <c r="L39" s="2">
        <f>TREND(Calibration!$A$2:$A$4,Calibration!$D$2:$D$4,G39)</f>
        <v>508.44684569558501</v>
      </c>
    </row>
    <row r="40" spans="1:12" x14ac:dyDescent="0.25">
      <c r="A40">
        <v>190099</v>
      </c>
      <c r="B40">
        <v>14.68500042</v>
      </c>
      <c r="C40">
        <v>0.31286999999999998</v>
      </c>
      <c r="D40">
        <v>34.603000639999998</v>
      </c>
      <c r="E40">
        <v>0.32881000999999999</v>
      </c>
      <c r="F40">
        <v>37.601001740000001</v>
      </c>
      <c r="G40">
        <v>0.83109999000000001</v>
      </c>
      <c r="H40">
        <v>31.231000900000002</v>
      </c>
      <c r="J40" s="2">
        <f>TREND(Calibration!$A$2:$A$4,Calibration!$B$2:$B$4,C40)</f>
        <v>395.14782917954176</v>
      </c>
      <c r="K40" s="2">
        <f>TREND(Calibration!$A$2:$A$4,Calibration!$C$2:$C$4,E40)</f>
        <v>1048.4496879935634</v>
      </c>
      <c r="L40" s="2">
        <f>TREND(Calibration!$A$2:$A$4,Calibration!$D$2:$D$4,G40)</f>
        <v>505.77530201080026</v>
      </c>
    </row>
    <row r="41" spans="1:12" x14ac:dyDescent="0.25">
      <c r="A41">
        <v>195099</v>
      </c>
      <c r="B41">
        <v>14.699000359999999</v>
      </c>
      <c r="C41">
        <v>0.31097998999999998</v>
      </c>
      <c r="D41">
        <v>34.613998410000001</v>
      </c>
      <c r="E41">
        <v>0.33654001</v>
      </c>
      <c r="F41">
        <v>37.576000209999997</v>
      </c>
      <c r="G41">
        <v>0.83060001999999999</v>
      </c>
      <c r="H41">
        <v>31.29599953</v>
      </c>
      <c r="J41" s="2">
        <f>TREND(Calibration!$A$2:$A$4,Calibration!$B$2:$B$4,C41)</f>
        <v>386.75436943121804</v>
      </c>
      <c r="K41" s="2">
        <f>TREND(Calibration!$A$2:$A$4,Calibration!$C$2:$C$4,E41)</f>
        <v>1108.0357733735761</v>
      </c>
      <c r="L41" s="2">
        <f>TREND(Calibration!$A$2:$A$4,Calibration!$D$2:$D$4,G41)</f>
        <v>505.46467603496728</v>
      </c>
    </row>
    <row r="42" spans="1:12" x14ac:dyDescent="0.25">
      <c r="A42">
        <v>200100</v>
      </c>
      <c r="B42">
        <v>14.65499973</v>
      </c>
      <c r="C42">
        <v>0.31253998999999999</v>
      </c>
      <c r="D42">
        <v>34.576999659999998</v>
      </c>
      <c r="E42">
        <v>0.33421999000000002</v>
      </c>
      <c r="F42">
        <v>37.591999049999998</v>
      </c>
      <c r="G42">
        <v>0.82950002</v>
      </c>
      <c r="H42">
        <v>31.298000340000002</v>
      </c>
      <c r="J42" s="2">
        <f>TREND(Calibration!$A$2:$A$4,Calibration!$B$2:$B$4,C42)</f>
        <v>393.68226780603345</v>
      </c>
      <c r="K42" s="2">
        <f>TREND(Calibration!$A$2:$A$4,Calibration!$C$2:$C$4,E42)</f>
        <v>1090.1520851713333</v>
      </c>
      <c r="L42" s="2">
        <f>TREND(Calibration!$A$2:$A$4,Calibration!$D$2:$D$4,G42)</f>
        <v>504.78125788304567</v>
      </c>
    </row>
    <row r="43" spans="1:12" x14ac:dyDescent="0.25">
      <c r="A43">
        <v>205099</v>
      </c>
      <c r="B43">
        <v>14.63899994</v>
      </c>
      <c r="C43">
        <v>0.31233000999999999</v>
      </c>
      <c r="D43">
        <v>34.615001679999999</v>
      </c>
      <c r="E43">
        <v>0.33454001</v>
      </c>
      <c r="F43">
        <v>37.598999020000001</v>
      </c>
      <c r="G43">
        <v>0.82999997999999997</v>
      </c>
      <c r="H43">
        <v>31.31100082</v>
      </c>
      <c r="J43" s="2">
        <f>TREND(Calibration!$A$2:$A$4,Calibration!$B$2:$B$4,C43)</f>
        <v>392.74975492094131</v>
      </c>
      <c r="K43" s="2">
        <f>TREND(Calibration!$A$2:$A$4,Calibration!$C$2:$C$4,E43)</f>
        <v>1092.618933689226</v>
      </c>
      <c r="L43" s="2">
        <f>TREND(Calibration!$A$2:$A$4,Calibration!$D$2:$D$4,G43)</f>
        <v>505.0918776459863</v>
      </c>
    </row>
    <row r="44" spans="1:12" x14ac:dyDescent="0.25">
      <c r="A44">
        <v>210100</v>
      </c>
      <c r="B44">
        <v>14.63099957</v>
      </c>
      <c r="C44">
        <v>0.31222000999999999</v>
      </c>
      <c r="D44">
        <v>34.590999600000004</v>
      </c>
      <c r="E44">
        <v>0.33919000999999999</v>
      </c>
      <c r="F44">
        <v>37.588001249999998</v>
      </c>
      <c r="G44">
        <v>0.82090001999999995</v>
      </c>
      <c r="H44">
        <v>31.323999400000002</v>
      </c>
      <c r="J44" s="2">
        <f>TREND(Calibration!$A$2:$A$4,Calibration!$B$2:$B$4,C44)</f>
        <v>392.26124926630678</v>
      </c>
      <c r="K44" s="2">
        <f>TREND(Calibration!$A$2:$A$4,Calibration!$C$2:$C$4,E44)</f>
        <v>1128.4630859553397</v>
      </c>
      <c r="L44" s="2">
        <f>TREND(Calibration!$A$2:$A$4,Calibration!$D$2:$D$4,G44)</f>
        <v>499.43817051347617</v>
      </c>
    </row>
    <row r="45" spans="1:12" x14ac:dyDescent="0.25">
      <c r="A45">
        <v>215107</v>
      </c>
      <c r="B45">
        <v>14.71199989</v>
      </c>
      <c r="C45">
        <v>0.31064998999999999</v>
      </c>
      <c r="D45">
        <v>34.583000179999999</v>
      </c>
      <c r="E45">
        <v>0.33713999</v>
      </c>
      <c r="F45">
        <v>37.609001159999998</v>
      </c>
      <c r="G45">
        <v>0.83329998999999999</v>
      </c>
      <c r="H45">
        <v>31.256000520000001</v>
      </c>
      <c r="J45" s="2">
        <f>TREND(Calibration!$A$2:$A$4,Calibration!$B$2:$B$4,C45)</f>
        <v>385.28885246731465</v>
      </c>
      <c r="K45" s="2">
        <f>TREND(Calibration!$A$2:$A$4,Calibration!$C$2:$C$4,E45)</f>
        <v>1112.6606711104839</v>
      </c>
      <c r="L45" s="2">
        <f>TREND(Calibration!$A$2:$A$4,Calibration!$D$2:$D$4,G45)</f>
        <v>507.1421383146436</v>
      </c>
    </row>
    <row r="46" spans="1:12" x14ac:dyDescent="0.25">
      <c r="A46">
        <v>220100</v>
      </c>
      <c r="B46">
        <v>14.743000029999999</v>
      </c>
      <c r="C46">
        <v>0.31497999999999998</v>
      </c>
      <c r="D46">
        <v>34.59500122</v>
      </c>
      <c r="E46">
        <v>0.32233000000000001</v>
      </c>
      <c r="F46">
        <v>37.557998660000003</v>
      </c>
      <c r="G46">
        <v>0.82090001999999995</v>
      </c>
      <c r="H46">
        <v>31.216999049999998</v>
      </c>
      <c r="J46" s="2">
        <f>TREND(Calibration!$A$2:$A$4,Calibration!$B$2:$B$4,C46)</f>
        <v>404.51825582752917</v>
      </c>
      <c r="K46" s="2">
        <f>TREND(Calibration!$A$2:$A$4,Calibration!$C$2:$C$4,E46)</f>
        <v>998.49905033207119</v>
      </c>
      <c r="L46" s="2">
        <f>TREND(Calibration!$A$2:$A$4,Calibration!$D$2:$D$4,G46)</f>
        <v>499.43817051347617</v>
      </c>
    </row>
    <row r="47" spans="1:12" x14ac:dyDescent="0.25">
      <c r="A47">
        <v>225100</v>
      </c>
      <c r="B47">
        <v>14.81000042</v>
      </c>
      <c r="C47">
        <v>0.31145999000000002</v>
      </c>
      <c r="D47">
        <v>34.591999049999998</v>
      </c>
      <c r="E47">
        <v>0.31821999000000001</v>
      </c>
      <c r="F47">
        <v>37.548999790000003</v>
      </c>
      <c r="G47">
        <v>0.82459998000000001</v>
      </c>
      <c r="H47">
        <v>31.20400047</v>
      </c>
      <c r="J47" s="2">
        <f>TREND(Calibration!$A$2:$A$4,Calibration!$B$2:$B$4,C47)</f>
        <v>388.88603046962294</v>
      </c>
      <c r="K47" s="2">
        <f>TREND(Calibration!$A$2:$A$4,Calibration!$C$2:$C$4,E47)</f>
        <v>966.81736769653367</v>
      </c>
      <c r="L47" s="2">
        <f>TREND(Calibration!$A$2:$A$4,Calibration!$D$2:$D$4,G47)</f>
        <v>501.73691580927994</v>
      </c>
    </row>
    <row r="48" spans="1:12" x14ac:dyDescent="0.25">
      <c r="A48">
        <v>230099</v>
      </c>
      <c r="B48">
        <v>14.8409996</v>
      </c>
      <c r="C48">
        <v>0.31125000000000003</v>
      </c>
      <c r="D48">
        <v>34.584999080000003</v>
      </c>
      <c r="E48">
        <v>0.31725001000000003</v>
      </c>
      <c r="F48">
        <v>37.54499817</v>
      </c>
      <c r="G48">
        <v>0.82359998999999995</v>
      </c>
      <c r="H48">
        <v>31.187999730000001</v>
      </c>
      <c r="J48" s="2">
        <f>TREND(Calibration!$A$2:$A$4,Calibration!$B$2:$B$4,C48)</f>
        <v>387.95347317492588</v>
      </c>
      <c r="K48" s="2">
        <f>TREND(Calibration!$A$2:$A$4,Calibration!$C$2:$C$4,E48)</f>
        <v>959.34035461802091</v>
      </c>
      <c r="L48" s="2">
        <f>TREND(Calibration!$A$2:$A$4,Calibration!$D$2:$D$4,G48)</f>
        <v>501.11563279315249</v>
      </c>
    </row>
    <row r="49" spans="1:12" x14ac:dyDescent="0.25">
      <c r="A49">
        <v>235100</v>
      </c>
      <c r="B49">
        <v>14.821000099999999</v>
      </c>
      <c r="C49">
        <v>0.30843999999999999</v>
      </c>
      <c r="D49">
        <v>34.555999759999999</v>
      </c>
      <c r="E49">
        <v>0.31935000000000002</v>
      </c>
      <c r="F49">
        <v>37.576999659999998</v>
      </c>
      <c r="G49">
        <v>0.82840002000000001</v>
      </c>
      <c r="H49">
        <v>31.184999470000001</v>
      </c>
      <c r="J49" s="2">
        <f>TREND(Calibration!$A$2:$A$4,Calibration!$B$2:$B$4,C49)</f>
        <v>375.47437417926449</v>
      </c>
      <c r="K49" s="2">
        <f>TREND(Calibration!$A$2:$A$4,Calibration!$C$2:$C$4,E49)</f>
        <v>975.52795920239009</v>
      </c>
      <c r="L49" s="2">
        <f>TREND(Calibration!$A$2:$A$4,Calibration!$D$2:$D$4,G49)</f>
        <v>504.09783973112394</v>
      </c>
    </row>
    <row r="50" spans="1:12" x14ac:dyDescent="0.25">
      <c r="A50">
        <v>240099</v>
      </c>
      <c r="B50">
        <v>14.81999969</v>
      </c>
      <c r="C50">
        <v>0.30968001000000001</v>
      </c>
      <c r="D50">
        <v>34.573001859999998</v>
      </c>
      <c r="E50">
        <v>0.32129999999999997</v>
      </c>
      <c r="F50">
        <v>37.555000309999997</v>
      </c>
      <c r="G50">
        <v>0.83219999</v>
      </c>
      <c r="H50">
        <v>31.181999210000001</v>
      </c>
      <c r="J50" s="2">
        <f>TREND(Calibration!$A$2:$A$4,Calibration!$B$2:$B$4,C50)</f>
        <v>380.9812096047483</v>
      </c>
      <c r="K50" s="2">
        <f>TREND(Calibration!$A$2:$A$4,Calibration!$C$2:$C$4,E50)</f>
        <v>990.5593778946311</v>
      </c>
      <c r="L50" s="2">
        <f>TREND(Calibration!$A$2:$A$4,Calibration!$D$2:$D$4,G50)</f>
        <v>506.45872016272199</v>
      </c>
    </row>
    <row r="51" spans="1:12" x14ac:dyDescent="0.25">
      <c r="A51">
        <v>245148</v>
      </c>
      <c r="B51">
        <v>14.80500031</v>
      </c>
      <c r="C51">
        <v>0.31091999999999997</v>
      </c>
      <c r="D51">
        <v>34.554000850000001</v>
      </c>
      <c r="E51">
        <v>0.32372999000000002</v>
      </c>
      <c r="F51">
        <v>37.562000269999999</v>
      </c>
      <c r="G51">
        <v>0.83920002000000005</v>
      </c>
      <c r="H51">
        <v>31.246000290000001</v>
      </c>
      <c r="J51" s="2">
        <f>TREND(Calibration!$A$2:$A$4,Calibration!$B$2:$B$4,C51)</f>
        <v>386.48795621102227</v>
      </c>
      <c r="K51" s="2">
        <f>TREND(Calibration!$A$2:$A$4,Calibration!$C$2:$C$4,E51)</f>
        <v>1009.2907610269178</v>
      </c>
      <c r="L51" s="2">
        <f>TREND(Calibration!$A$2:$A$4,Calibration!$D$2:$D$4,G51)</f>
        <v>510.80776340453679</v>
      </c>
    </row>
    <row r="52" spans="1:12" x14ac:dyDescent="0.25">
      <c r="A52">
        <v>250099</v>
      </c>
      <c r="B52">
        <v>14.760999679999999</v>
      </c>
      <c r="C52">
        <v>0.30340999000000002</v>
      </c>
      <c r="D52">
        <v>34.543998719999998</v>
      </c>
      <c r="E52">
        <v>0.32897999999999999</v>
      </c>
      <c r="F52">
        <v>37.596000670000002</v>
      </c>
      <c r="G52">
        <v>0.83649998999999997</v>
      </c>
      <c r="H52">
        <v>31.249000550000002</v>
      </c>
      <c r="J52" s="2">
        <f>TREND(Calibration!$A$2:$A$4,Calibration!$B$2:$B$4,C52)</f>
        <v>353.13629847137622</v>
      </c>
      <c r="K52" s="2">
        <f>TREND(Calibration!$A$2:$A$4,Calibration!$C$2:$C$4,E52)</f>
        <v>1049.7600422825346</v>
      </c>
      <c r="L52" s="2">
        <f>TREND(Calibration!$A$2:$A$4,Calibration!$D$2:$D$4,G52)</f>
        <v>509.13026384750663</v>
      </c>
    </row>
    <row r="53" spans="1:12" x14ac:dyDescent="0.25">
      <c r="A53">
        <v>255099</v>
      </c>
      <c r="B53">
        <v>14.73200035</v>
      </c>
      <c r="C53">
        <v>0.30914000000000003</v>
      </c>
      <c r="D53">
        <v>34.566001890000003</v>
      </c>
      <c r="E53">
        <v>0.32730000999999997</v>
      </c>
      <c r="F53">
        <v>37.588001249999998</v>
      </c>
      <c r="G53">
        <v>0.83270001000000005</v>
      </c>
      <c r="H53">
        <v>31.291999820000001</v>
      </c>
      <c r="J53" s="2">
        <f>TREND(Calibration!$A$2:$A$4,Calibration!$B$2:$B$4,C53)</f>
        <v>378.58304652693823</v>
      </c>
      <c r="K53" s="2">
        <f>TREND(Calibration!$A$2:$A$4,Calibration!$C$2:$C$4,E53)</f>
        <v>1036.8099740318792</v>
      </c>
      <c r="L53" s="2">
        <f>TREND(Calibration!$A$2:$A$4,Calibration!$D$2:$D$4,G53)</f>
        <v>506.76937720301646</v>
      </c>
    </row>
    <row r="54" spans="1:12" x14ac:dyDescent="0.25">
      <c r="A54">
        <v>260099</v>
      </c>
      <c r="B54">
        <v>14.730999949999999</v>
      </c>
      <c r="C54">
        <v>0.30838000999999998</v>
      </c>
      <c r="D54">
        <v>34.615001679999999</v>
      </c>
      <c r="E54">
        <v>0.32686999</v>
      </c>
      <c r="F54">
        <v>37.568000789999999</v>
      </c>
      <c r="G54">
        <v>0.83440000000000003</v>
      </c>
      <c r="H54">
        <v>31.315999980000001</v>
      </c>
      <c r="J54" s="2">
        <f>TREND(Calibration!$A$2:$A$4,Calibration!$B$2:$B$4,C54)</f>
        <v>375.20796095906871</v>
      </c>
      <c r="K54" s="2">
        <f>TREND(Calibration!$A$2:$A$4,Calibration!$C$2:$C$4,E54)</f>
        <v>1033.4951993313473</v>
      </c>
      <c r="L54" s="2">
        <f>TREND(Calibration!$A$2:$A$4,Calibration!$D$2:$D$4,G54)</f>
        <v>507.82556267945756</v>
      </c>
    </row>
    <row r="55" spans="1:12" x14ac:dyDescent="0.25">
      <c r="A55">
        <v>265099</v>
      </c>
      <c r="B55">
        <v>14.74600029</v>
      </c>
      <c r="C55">
        <v>0.31022</v>
      </c>
      <c r="D55">
        <v>34.585998539999999</v>
      </c>
      <c r="E55">
        <v>0.32833001000000001</v>
      </c>
      <c r="F55">
        <v>37.59500122</v>
      </c>
      <c r="G55">
        <v>0.83060001999999999</v>
      </c>
      <c r="H55">
        <v>31.281999590000002</v>
      </c>
      <c r="J55" s="2">
        <f>TREND(Calibration!$A$2:$A$4,Calibration!$B$2:$B$4,C55)</f>
        <v>383.37928386334875</v>
      </c>
      <c r="K55" s="2">
        <f>TREND(Calibration!$A$2:$A$4,Calibration!$C$2:$C$4,E55)</f>
        <v>1044.7496464693197</v>
      </c>
      <c r="L55" s="2">
        <f>TREND(Calibration!$A$2:$A$4,Calibration!$D$2:$D$4,G55)</f>
        <v>505.46467603496728</v>
      </c>
    </row>
    <row r="56" spans="1:12" x14ac:dyDescent="0.25">
      <c r="A56">
        <v>270099</v>
      </c>
      <c r="B56">
        <v>14.76500034</v>
      </c>
      <c r="C56">
        <v>0.30989</v>
      </c>
      <c r="D56">
        <v>34.60400009</v>
      </c>
      <c r="E56">
        <v>0.32400000000000001</v>
      </c>
      <c r="F56">
        <v>37.576000209999997</v>
      </c>
      <c r="G56">
        <v>0.82569999000000005</v>
      </c>
      <c r="H56">
        <v>31.284999849999998</v>
      </c>
      <c r="J56" s="2">
        <f>TREND(Calibration!$A$2:$A$4,Calibration!$B$2:$B$4,C56)</f>
        <v>381.91376689944559</v>
      </c>
      <c r="K56" s="2">
        <f>TREND(Calibration!$A$2:$A$4,Calibration!$C$2:$C$4,E56)</f>
        <v>1011.3721114685034</v>
      </c>
      <c r="L56" s="2">
        <f>TREND(Calibration!$A$2:$A$4,Calibration!$D$2:$D$4,G56)</f>
        <v>502.42034017409389</v>
      </c>
    </row>
    <row r="57" spans="1:12" x14ac:dyDescent="0.25">
      <c r="A57">
        <v>275130</v>
      </c>
      <c r="B57">
        <v>14.791000370000001</v>
      </c>
      <c r="C57">
        <v>0.31022</v>
      </c>
      <c r="D57">
        <v>34.581001280000002</v>
      </c>
      <c r="E57">
        <v>0.32389000000000001</v>
      </c>
      <c r="F57">
        <v>37.59500122</v>
      </c>
      <c r="G57">
        <v>0.82899999999999996</v>
      </c>
      <c r="H57">
        <v>31.291999820000001</v>
      </c>
      <c r="J57" s="2">
        <f>TREND(Calibration!$A$2:$A$4,Calibration!$B$2:$B$4,C57)</f>
        <v>383.37928386334875</v>
      </c>
      <c r="K57" s="2">
        <f>TREND(Calibration!$A$2:$A$4,Calibration!$C$2:$C$4,E57)</f>
        <v>1010.5241852858642</v>
      </c>
      <c r="L57" s="2">
        <f>TREND(Calibration!$A$2:$A$4,Calibration!$D$2:$D$4,G57)</f>
        <v>504.4706008427512</v>
      </c>
    </row>
    <row r="58" spans="1:12" x14ac:dyDescent="0.25">
      <c r="A58">
        <v>280107</v>
      </c>
      <c r="B58">
        <v>14.84500027</v>
      </c>
      <c r="C58">
        <v>0.31027000999999998</v>
      </c>
      <c r="D58">
        <v>34.582000729999997</v>
      </c>
      <c r="E58">
        <v>0.32324999999999998</v>
      </c>
      <c r="F58">
        <v>37.625999450000002</v>
      </c>
      <c r="G58">
        <v>0.82999997999999997</v>
      </c>
      <c r="H58">
        <v>31.28100014</v>
      </c>
      <c r="J58" s="2">
        <f>TREND(Calibration!$A$2:$A$4,Calibration!$B$2:$B$4,C58)</f>
        <v>383.60137629778751</v>
      </c>
      <c r="K58" s="2">
        <f>TREND(Calibration!$A$2:$A$4,Calibration!$C$2:$C$4,E58)</f>
        <v>1005.5907965868721</v>
      </c>
      <c r="L58" s="2">
        <f>TREND(Calibration!$A$2:$A$4,Calibration!$D$2:$D$4,G58)</f>
        <v>505.0918776459863</v>
      </c>
    </row>
    <row r="59" spans="1:12" x14ac:dyDescent="0.25">
      <c r="A59">
        <v>285099</v>
      </c>
      <c r="B59">
        <v>14.78499985</v>
      </c>
      <c r="C59">
        <v>0.31156999000000002</v>
      </c>
      <c r="D59">
        <v>34.611999509999997</v>
      </c>
      <c r="E59">
        <v>0.32140999999999997</v>
      </c>
      <c r="F59">
        <v>37.590000150000002</v>
      </c>
      <c r="G59">
        <v>0.82300001</v>
      </c>
      <c r="H59">
        <v>31.219999309999999</v>
      </c>
      <c r="J59" s="2">
        <f>TREND(Calibration!$A$2:$A$4,Calibration!$B$2:$B$4,C59)</f>
        <v>389.37453612425725</v>
      </c>
      <c r="K59" s="2">
        <f>TREND(Calibration!$A$2:$A$4,Calibration!$C$2:$C$4,E59)</f>
        <v>991.40730407727028</v>
      </c>
      <c r="L59" s="2">
        <f>TREND(Calibration!$A$2:$A$4,Calibration!$D$2:$D$4,G59)</f>
        <v>500.74287168152529</v>
      </c>
    </row>
    <row r="60" spans="1:12" x14ac:dyDescent="0.25">
      <c r="A60">
        <v>290100</v>
      </c>
      <c r="B60">
        <v>14.711000439999999</v>
      </c>
      <c r="C60">
        <v>0.31367999000000002</v>
      </c>
      <c r="D60">
        <v>34.609001159999998</v>
      </c>
      <c r="E60">
        <v>0.31968001000000001</v>
      </c>
      <c r="F60">
        <v>37.583999630000001</v>
      </c>
      <c r="G60">
        <v>0.82359998999999995</v>
      </c>
      <c r="H60">
        <v>31.19799995</v>
      </c>
      <c r="J60" s="2">
        <f>TREND(Calibration!$A$2:$A$4,Calibration!$B$2:$B$4,C60)</f>
        <v>398.74496277224489</v>
      </c>
      <c r="K60" s="2">
        <f>TREND(Calibration!$A$2:$A$4,Calibration!$C$2:$C$4,E60)</f>
        <v>978.07181483450609</v>
      </c>
      <c r="L60" s="2">
        <f>TREND(Calibration!$A$2:$A$4,Calibration!$D$2:$D$4,G60)</f>
        <v>501.11563279315249</v>
      </c>
    </row>
    <row r="61" spans="1:12" x14ac:dyDescent="0.25">
      <c r="A61">
        <v>295117</v>
      </c>
      <c r="B61">
        <v>14.67500019</v>
      </c>
      <c r="C61">
        <v>0.31535000000000002</v>
      </c>
      <c r="D61">
        <v>34.615001679999999</v>
      </c>
      <c r="E61">
        <v>0.31621999000000001</v>
      </c>
      <c r="F61">
        <v>37.5890007</v>
      </c>
      <c r="G61">
        <v>0.82789999000000003</v>
      </c>
      <c r="H61">
        <v>31.166000369999999</v>
      </c>
      <c r="J61" s="2">
        <f>TREND(Calibration!$A$2:$A$4,Calibration!$B$2:$B$4,C61)</f>
        <v>406.16141121129976</v>
      </c>
      <c r="K61" s="2">
        <f>TREND(Calibration!$A$2:$A$4,Calibration!$C$2:$C$4,E61)</f>
        <v>951.40052801218394</v>
      </c>
      <c r="L61" s="2">
        <f>TREND(Calibration!$A$2:$A$4,Calibration!$D$2:$D$4,G61)</f>
        <v>503.78717647793724</v>
      </c>
    </row>
    <row r="62" spans="1:12" x14ac:dyDescent="0.25">
      <c r="A62">
        <v>300100</v>
      </c>
      <c r="B62">
        <v>14.63399982</v>
      </c>
      <c r="C62">
        <v>0.30972999000000001</v>
      </c>
      <c r="D62">
        <v>34.612998959999999</v>
      </c>
      <c r="E62">
        <v>0.31433000999999999</v>
      </c>
      <c r="F62">
        <v>37.567001339999997</v>
      </c>
      <c r="G62">
        <v>0.82359998999999995</v>
      </c>
      <c r="H62">
        <v>31.146999359999999</v>
      </c>
      <c r="J62" s="2">
        <f>TREND(Calibration!$A$2:$A$4,Calibration!$B$2:$B$4,C62)</f>
        <v>381.20316881037229</v>
      </c>
      <c r="K62" s="2">
        <f>TREND(Calibration!$A$2:$A$4,Calibration!$C$2:$C$4,E62)</f>
        <v>936.83176867886982</v>
      </c>
      <c r="L62" s="2">
        <f>TREND(Calibration!$A$2:$A$4,Calibration!$D$2:$D$4,G62)</f>
        <v>501.11563279315249</v>
      </c>
    </row>
    <row r="63" spans="1:12" x14ac:dyDescent="0.25">
      <c r="A63">
        <v>305099</v>
      </c>
      <c r="B63">
        <v>14.6079998</v>
      </c>
      <c r="C63">
        <v>0.31152001000000001</v>
      </c>
      <c r="D63">
        <v>34.588001249999998</v>
      </c>
      <c r="E63">
        <v>0.31595001</v>
      </c>
      <c r="F63">
        <v>37.571998600000001</v>
      </c>
      <c r="G63">
        <v>0.82090001999999995</v>
      </c>
      <c r="H63">
        <v>31.14299965</v>
      </c>
      <c r="J63" s="2">
        <f>TREND(Calibration!$A$2:$A$4,Calibration!$B$2:$B$4,C63)</f>
        <v>389.15257691863326</v>
      </c>
      <c r="K63" s="2">
        <f>TREND(Calibration!$A$2:$A$4,Calibration!$C$2:$C$4,E63)</f>
        <v>949.31940882319327</v>
      </c>
      <c r="L63" s="2">
        <f>TREND(Calibration!$A$2:$A$4,Calibration!$D$2:$D$4,G63)</f>
        <v>499.43817051347617</v>
      </c>
    </row>
    <row r="64" spans="1:12" x14ac:dyDescent="0.25">
      <c r="A64">
        <v>310099</v>
      </c>
      <c r="B64">
        <v>14.65400028</v>
      </c>
      <c r="C64">
        <v>0.31606001</v>
      </c>
      <c r="D64">
        <v>34.618000029999997</v>
      </c>
      <c r="E64">
        <v>0.31692000999999997</v>
      </c>
      <c r="F64">
        <v>37.562000269999999</v>
      </c>
      <c r="G64">
        <v>0.82190001000000001</v>
      </c>
      <c r="H64">
        <v>31.14599991</v>
      </c>
      <c r="J64" s="2">
        <f>TREND(Calibration!$A$2:$A$4,Calibration!$B$2:$B$4,C64)</f>
        <v>409.31453757354507</v>
      </c>
      <c r="K64" s="2">
        <f>TREND(Calibration!$A$2:$A$4,Calibration!$C$2:$C$4,E64)</f>
        <v>956.7965760701029</v>
      </c>
      <c r="L64" s="2">
        <f>TREND(Calibration!$A$2:$A$4,Calibration!$D$2:$D$4,G64)</f>
        <v>500.05945352960362</v>
      </c>
    </row>
    <row r="65" spans="1:12" x14ac:dyDescent="0.25">
      <c r="A65">
        <v>315099</v>
      </c>
      <c r="B65">
        <v>14.727000240000001</v>
      </c>
      <c r="C65">
        <v>0.31475999999999998</v>
      </c>
      <c r="D65">
        <v>34.571998600000001</v>
      </c>
      <c r="E65">
        <v>0.31362000000000001</v>
      </c>
      <c r="F65">
        <v>37.567001339999997</v>
      </c>
      <c r="G65">
        <v>0.82359998999999995</v>
      </c>
      <c r="H65">
        <v>31.190999980000001</v>
      </c>
      <c r="J65" s="2">
        <f>TREND(Calibration!$A$2:$A$4,Calibration!$B$2:$B$4,C65)</f>
        <v>403.54124451826033</v>
      </c>
      <c r="K65" s="2">
        <f>TREND(Calibration!$A$2:$A$4,Calibration!$C$2:$C$4,E65)</f>
        <v>931.35871350672755</v>
      </c>
      <c r="L65" s="2">
        <f>TREND(Calibration!$A$2:$A$4,Calibration!$D$2:$D$4,G65)</f>
        <v>501.11563279315249</v>
      </c>
    </row>
    <row r="66" spans="1:12" x14ac:dyDescent="0.25">
      <c r="A66">
        <v>320165</v>
      </c>
      <c r="B66">
        <v>14.84200001</v>
      </c>
      <c r="C66">
        <v>0.31832999000000001</v>
      </c>
      <c r="D66">
        <v>34.541000369999999</v>
      </c>
      <c r="E66">
        <v>0.30768001</v>
      </c>
      <c r="F66">
        <v>37.555000309999997</v>
      </c>
      <c r="G66">
        <v>0.83109999000000001</v>
      </c>
      <c r="H66">
        <v>31.274999619999999</v>
      </c>
      <c r="J66" s="2">
        <f>TREND(Calibration!$A$2:$A$4,Calibration!$B$2:$B$4,C66)</f>
        <v>419.39542908179101</v>
      </c>
      <c r="K66" s="2">
        <f>TREND(Calibration!$A$2:$A$4,Calibration!$C$2:$C$4,E66)</f>
        <v>885.57077672840637</v>
      </c>
      <c r="L66" s="2">
        <f>TREND(Calibration!$A$2:$A$4,Calibration!$D$2:$D$4,G66)</f>
        <v>505.77530201080026</v>
      </c>
    </row>
    <row r="67" spans="1:12" x14ac:dyDescent="0.25">
      <c r="A67">
        <v>325099</v>
      </c>
      <c r="B67">
        <v>14.852000240000001</v>
      </c>
      <c r="C67">
        <v>0.31497999999999998</v>
      </c>
      <c r="D67">
        <v>34.558998109999997</v>
      </c>
      <c r="E67">
        <v>0.30741000000000002</v>
      </c>
      <c r="F67">
        <v>37.612998959999999</v>
      </c>
      <c r="G67">
        <v>0.83490001999999996</v>
      </c>
      <c r="H67">
        <v>31.245000839999999</v>
      </c>
      <c r="J67" s="2">
        <f>TREND(Calibration!$A$2:$A$4,Calibration!$B$2:$B$4,C67)</f>
        <v>404.51825582752917</v>
      </c>
      <c r="K67" s="2">
        <f>TREND(Calibration!$A$2:$A$4,Calibration!$C$2:$C$4,E67)</f>
        <v>883.48942628682084</v>
      </c>
      <c r="L67" s="2">
        <f>TREND(Calibration!$A$2:$A$4,Calibration!$D$2:$D$4,G67)</f>
        <v>508.13621971975203</v>
      </c>
    </row>
    <row r="68" spans="1:12" x14ac:dyDescent="0.25">
      <c r="A68">
        <v>330099</v>
      </c>
      <c r="B68">
        <v>14.847000120000001</v>
      </c>
      <c r="C68">
        <v>0.31027000999999998</v>
      </c>
      <c r="D68">
        <v>34.59500122</v>
      </c>
      <c r="E68">
        <v>0.30687001000000003</v>
      </c>
      <c r="F68">
        <v>37.575000760000002</v>
      </c>
      <c r="G68">
        <v>0.83380001999999998</v>
      </c>
      <c r="H68">
        <v>31.2840004</v>
      </c>
      <c r="J68" s="2">
        <f>TREND(Calibration!$A$2:$A$4,Calibration!$B$2:$B$4,C68)</f>
        <v>383.60137629778751</v>
      </c>
      <c r="K68" s="2">
        <f>TREND(Calibration!$A$2:$A$4,Calibration!$C$2:$C$4,E68)</f>
        <v>879.3269566562451</v>
      </c>
      <c r="L68" s="2">
        <f>TREND(Calibration!$A$2:$A$4,Calibration!$D$2:$D$4,G68)</f>
        <v>507.45280156783031</v>
      </c>
    </row>
    <row r="69" spans="1:12" x14ac:dyDescent="0.25">
      <c r="A69">
        <v>335099</v>
      </c>
      <c r="B69">
        <v>14.77900028</v>
      </c>
      <c r="C69">
        <v>0.30972999000000001</v>
      </c>
      <c r="D69">
        <v>34.576999659999998</v>
      </c>
      <c r="E69">
        <v>0.30621999999999999</v>
      </c>
      <c r="F69">
        <v>37.5929985</v>
      </c>
      <c r="G69">
        <v>0.83490001999999996</v>
      </c>
      <c r="H69">
        <v>31.299999239999998</v>
      </c>
      <c r="J69" s="2">
        <f>TREND(Calibration!$A$2:$A$4,Calibration!$B$2:$B$4,C69)</f>
        <v>381.20316881037229</v>
      </c>
      <c r="K69" s="2">
        <f>TREND(Calibration!$A$2:$A$4,Calibration!$C$2:$C$4,E69)</f>
        <v>874.31640667463239</v>
      </c>
      <c r="L69" s="2">
        <f>TREND(Calibration!$A$2:$A$4,Calibration!$D$2:$D$4,G69)</f>
        <v>508.13621971975203</v>
      </c>
    </row>
    <row r="70" spans="1:12" x14ac:dyDescent="0.25">
      <c r="A70">
        <v>340117</v>
      </c>
      <c r="B70">
        <v>14.70199966</v>
      </c>
      <c r="C70">
        <v>0.30941001000000001</v>
      </c>
      <c r="D70">
        <v>34.601001740000001</v>
      </c>
      <c r="E70">
        <v>0.30459999999999998</v>
      </c>
      <c r="F70">
        <v>37.625999450000002</v>
      </c>
      <c r="G70">
        <v>0.83219999</v>
      </c>
      <c r="H70">
        <v>31.21299934</v>
      </c>
      <c r="J70" s="2">
        <f>TREND(Calibration!$A$2:$A$4,Calibration!$B$2:$B$4,C70)</f>
        <v>379.78215027064584</v>
      </c>
      <c r="K70" s="2">
        <f>TREND(Calibration!$A$2:$A$4,Calibration!$C$2:$C$4,E70)</f>
        <v>861.82876653030894</v>
      </c>
      <c r="L70" s="2">
        <f>TREND(Calibration!$A$2:$A$4,Calibration!$D$2:$D$4,G70)</f>
        <v>506.45872016272199</v>
      </c>
    </row>
    <row r="71" spans="1:12" x14ac:dyDescent="0.25">
      <c r="A71">
        <v>345099</v>
      </c>
      <c r="B71">
        <v>14.664999959999999</v>
      </c>
      <c r="C71">
        <v>0.31091999999999997</v>
      </c>
      <c r="D71">
        <v>34.604999540000001</v>
      </c>
      <c r="E71">
        <v>0.30761999000000001</v>
      </c>
      <c r="F71">
        <v>37.523998259999999</v>
      </c>
      <c r="G71">
        <v>0.82789999000000003</v>
      </c>
      <c r="H71">
        <v>31.207000730000001</v>
      </c>
      <c r="J71" s="2">
        <f>TREND(Calibration!$A$2:$A$4,Calibration!$B$2:$B$4,C71)</f>
        <v>386.48795621102227</v>
      </c>
      <c r="K71" s="2">
        <f>TREND(Calibration!$A$2:$A$4,Calibration!$C$2:$C$4,E71)</f>
        <v>885.10811736947903</v>
      </c>
      <c r="L71" s="2">
        <f>TREND(Calibration!$A$2:$A$4,Calibration!$D$2:$D$4,G71)</f>
        <v>503.78717647793724</v>
      </c>
    </row>
    <row r="72" spans="1:12" x14ac:dyDescent="0.25">
      <c r="A72">
        <v>350099</v>
      </c>
      <c r="B72">
        <v>14.72900009</v>
      </c>
      <c r="C72">
        <v>0.30805999000000001</v>
      </c>
      <c r="D72">
        <v>34.597000119999997</v>
      </c>
      <c r="E72">
        <v>0.30994999000000001</v>
      </c>
      <c r="F72">
        <v>37.54499817</v>
      </c>
      <c r="G72">
        <v>0.82730000999999997</v>
      </c>
      <c r="H72">
        <v>31.271999359999999</v>
      </c>
      <c r="J72" s="2">
        <f>TREND(Calibration!$A$2:$A$4,Calibration!$B$2:$B$4,C72)</f>
        <v>373.78676478092234</v>
      </c>
      <c r="K72" s="2">
        <f>TREND(Calibration!$A$2:$A$4,Calibration!$C$2:$C$4,E72)</f>
        <v>903.06873560174677</v>
      </c>
      <c r="L72" s="2">
        <f>TREND(Calibration!$A$2:$A$4,Calibration!$D$2:$D$4,G72)</f>
        <v>503.41441536630998</v>
      </c>
    </row>
    <row r="73" spans="1:12" x14ac:dyDescent="0.25">
      <c r="A73">
        <v>355100</v>
      </c>
      <c r="B73">
        <v>14.76200008</v>
      </c>
      <c r="C73">
        <v>0.30719000000000002</v>
      </c>
      <c r="D73">
        <v>34.57799911</v>
      </c>
      <c r="E73">
        <v>0.31097998999999998</v>
      </c>
      <c r="F73">
        <v>37.618000029999997</v>
      </c>
      <c r="G73">
        <v>0.83490001999999996</v>
      </c>
      <c r="H73">
        <v>31.221000669999999</v>
      </c>
      <c r="J73" s="2">
        <f>TREND(Calibration!$A$2:$A$4,Calibration!$B$2:$B$4,C73)</f>
        <v>369.92317355841874</v>
      </c>
      <c r="K73" s="2">
        <f>TREND(Calibration!$A$2:$A$4,Calibration!$C$2:$C$4,E73)</f>
        <v>911.00840803918686</v>
      </c>
      <c r="L73" s="2">
        <f>TREND(Calibration!$A$2:$A$4,Calibration!$D$2:$D$4,G73)</f>
        <v>508.13621971975203</v>
      </c>
    </row>
    <row r="74" spans="1:12" x14ac:dyDescent="0.25">
      <c r="A74">
        <v>360302</v>
      </c>
      <c r="B74">
        <v>14.847000120000001</v>
      </c>
      <c r="C74">
        <v>0.30914000000000003</v>
      </c>
      <c r="D74">
        <v>34.560001370000002</v>
      </c>
      <c r="E74">
        <v>0.30961999000000001</v>
      </c>
      <c r="F74">
        <v>37.597000119999997</v>
      </c>
      <c r="G74">
        <v>0.84350002000000002</v>
      </c>
      <c r="H74">
        <v>31.222999569999999</v>
      </c>
      <c r="J74" s="2">
        <f>TREND(Calibration!$A$2:$A$4,Calibration!$B$2:$B$4,C74)</f>
        <v>378.58304652693823</v>
      </c>
      <c r="K74" s="2">
        <f>TREND(Calibration!$A$2:$A$4,Calibration!$C$2:$C$4,E74)</f>
        <v>900.52495705382921</v>
      </c>
      <c r="L74" s="2">
        <f>TREND(Calibration!$A$2:$A$4,Calibration!$D$2:$D$4,G74)</f>
        <v>513.47930708932142</v>
      </c>
    </row>
    <row r="75" spans="1:12" x14ac:dyDescent="0.25">
      <c r="A75">
        <v>365099</v>
      </c>
      <c r="B75">
        <v>14.83699989</v>
      </c>
      <c r="C75">
        <v>0.31027000999999998</v>
      </c>
      <c r="D75">
        <v>34.5929985</v>
      </c>
      <c r="E75">
        <v>0.31071000999999998</v>
      </c>
      <c r="F75">
        <v>37.555000309999997</v>
      </c>
      <c r="G75">
        <v>0.83440000000000003</v>
      </c>
      <c r="H75">
        <v>31.174999239999998</v>
      </c>
      <c r="J75" s="2">
        <f>TREND(Calibration!$A$2:$A$4,Calibration!$B$2:$B$4,C75)</f>
        <v>383.60137629778751</v>
      </c>
      <c r="K75" s="2">
        <f>TREND(Calibration!$A$2:$A$4,Calibration!$C$2:$C$4,E75)</f>
        <v>908.92728885019665</v>
      </c>
      <c r="L75" s="2">
        <f>TREND(Calibration!$A$2:$A$4,Calibration!$D$2:$D$4,G75)</f>
        <v>507.82556267945756</v>
      </c>
    </row>
    <row r="76" spans="1:12" x14ac:dyDescent="0.25">
      <c r="A76">
        <v>370100</v>
      </c>
      <c r="B76">
        <v>14.833999629999999</v>
      </c>
      <c r="C76">
        <v>0.30925000000000002</v>
      </c>
      <c r="D76">
        <v>34.570999149999999</v>
      </c>
      <c r="E76">
        <v>0.31189001</v>
      </c>
      <c r="F76">
        <v>37.570999149999999</v>
      </c>
      <c r="G76">
        <v>0.83219999</v>
      </c>
      <c r="H76">
        <v>31.152999879999999</v>
      </c>
      <c r="J76" s="2">
        <f>TREND(Calibration!$A$2:$A$4,Calibration!$B$2:$B$4,C76)</f>
        <v>379.07155218157254</v>
      </c>
      <c r="K76" s="2">
        <f>TREND(Calibration!$A$2:$A$4,Calibration!$C$2:$C$4,E76)</f>
        <v>918.0232242639629</v>
      </c>
      <c r="L76" s="2">
        <f>TREND(Calibration!$A$2:$A$4,Calibration!$D$2:$D$4,G76)</f>
        <v>506.45872016272199</v>
      </c>
    </row>
    <row r="77" spans="1:12" x14ac:dyDescent="0.25">
      <c r="A77">
        <v>375099</v>
      </c>
      <c r="B77">
        <v>14.824000359999999</v>
      </c>
      <c r="C77">
        <v>0.30941001000000001</v>
      </c>
      <c r="D77">
        <v>34.5890007</v>
      </c>
      <c r="E77">
        <v>0.31130001000000002</v>
      </c>
      <c r="F77">
        <v>37.569000240000001</v>
      </c>
      <c r="G77">
        <v>0.83600003000000001</v>
      </c>
      <c r="H77">
        <v>31.152000430000001</v>
      </c>
      <c r="J77" s="2">
        <f>TREND(Calibration!$A$2:$A$4,Calibration!$B$2:$B$4,C77)</f>
        <v>379.78215027064584</v>
      </c>
      <c r="K77" s="2">
        <f>TREND(Calibration!$A$2:$A$4,Calibration!$C$2:$C$4,E77)</f>
        <v>913.47525655708</v>
      </c>
      <c r="L77" s="2">
        <f>TREND(Calibration!$A$2:$A$4,Calibration!$D$2:$D$4,G77)</f>
        <v>508.81964408456599</v>
      </c>
    </row>
    <row r="78" spans="1:12" x14ac:dyDescent="0.25">
      <c r="A78">
        <v>380099</v>
      </c>
      <c r="B78">
        <v>14.78199959</v>
      </c>
      <c r="C78">
        <v>0.30968001000000001</v>
      </c>
      <c r="D78">
        <v>34.626998899999997</v>
      </c>
      <c r="E78">
        <v>0.31071000999999998</v>
      </c>
      <c r="F78">
        <v>37.581001280000002</v>
      </c>
      <c r="G78">
        <v>0.83440000000000003</v>
      </c>
      <c r="H78">
        <v>31.165000920000001</v>
      </c>
      <c r="J78" s="2">
        <f>TREND(Calibration!$A$2:$A$4,Calibration!$B$2:$B$4,C78)</f>
        <v>380.9812096047483</v>
      </c>
      <c r="K78" s="2">
        <f>TREND(Calibration!$A$2:$A$4,Calibration!$C$2:$C$4,E78)</f>
        <v>908.92728885019665</v>
      </c>
      <c r="L78" s="2">
        <f>TREND(Calibration!$A$2:$A$4,Calibration!$D$2:$D$4,G78)</f>
        <v>507.82556267945756</v>
      </c>
    </row>
    <row r="79" spans="1:12" x14ac:dyDescent="0.25">
      <c r="A79">
        <v>385108</v>
      </c>
      <c r="B79">
        <v>14.71899986</v>
      </c>
      <c r="C79">
        <v>0.31362000000000001</v>
      </c>
      <c r="D79">
        <v>34.571998600000001</v>
      </c>
      <c r="E79">
        <v>0.30670999999999998</v>
      </c>
      <c r="F79">
        <v>37.534000399999996</v>
      </c>
      <c r="G79">
        <v>0.82789999000000003</v>
      </c>
      <c r="H79">
        <v>31.21299934</v>
      </c>
      <c r="J79" s="2">
        <f>TREND(Calibration!$A$2:$A$4,Calibration!$B$2:$B$4,C79)</f>
        <v>398.47854955204912</v>
      </c>
      <c r="K79" s="2">
        <f>TREND(Calibration!$A$2:$A$4,Calibration!$C$2:$C$4,E79)</f>
        <v>878.0935323972983</v>
      </c>
      <c r="L79" s="2">
        <f>TREND(Calibration!$A$2:$A$4,Calibration!$D$2:$D$4,G79)</f>
        <v>503.78717647793724</v>
      </c>
    </row>
    <row r="80" spans="1:12" x14ac:dyDescent="0.25">
      <c r="A80">
        <v>390100</v>
      </c>
      <c r="B80">
        <v>14.680999760000001</v>
      </c>
      <c r="C80">
        <v>0.31156999000000002</v>
      </c>
      <c r="D80">
        <v>34.573001859999998</v>
      </c>
      <c r="E80">
        <v>0.30562001</v>
      </c>
      <c r="F80">
        <v>37.581001280000002</v>
      </c>
      <c r="G80">
        <v>0.82569999000000005</v>
      </c>
      <c r="H80">
        <v>31.257999420000001</v>
      </c>
      <c r="J80" s="2">
        <f>TREND(Calibration!$A$2:$A$4,Calibration!$B$2:$B$4,C80)</f>
        <v>389.37453612425725</v>
      </c>
      <c r="K80" s="2">
        <f>TREND(Calibration!$A$2:$A$4,Calibration!$C$2:$C$4,E80)</f>
        <v>869.69143185352618</v>
      </c>
      <c r="L80" s="2">
        <f>TREND(Calibration!$A$2:$A$4,Calibration!$D$2:$D$4,G80)</f>
        <v>502.42034017409389</v>
      </c>
    </row>
    <row r="81" spans="1:12" x14ac:dyDescent="0.25">
      <c r="A81">
        <v>395100</v>
      </c>
      <c r="B81">
        <v>14.72000027</v>
      </c>
      <c r="C81">
        <v>0.31097998999999998</v>
      </c>
      <c r="D81">
        <v>34.54700089</v>
      </c>
      <c r="E81">
        <v>0.30459999999999998</v>
      </c>
      <c r="F81">
        <v>37.612998959999999</v>
      </c>
      <c r="G81">
        <v>0.83219999</v>
      </c>
      <c r="H81">
        <v>31.254999160000001</v>
      </c>
      <c r="J81" s="2">
        <f>TREND(Calibration!$A$2:$A$4,Calibration!$B$2:$B$4,C81)</f>
        <v>386.75436943121804</v>
      </c>
      <c r="K81" s="2">
        <f>TREND(Calibration!$A$2:$A$4,Calibration!$C$2:$C$4,E81)</f>
        <v>861.82876653030894</v>
      </c>
      <c r="L81" s="2">
        <f>TREND(Calibration!$A$2:$A$4,Calibration!$D$2:$D$4,G81)</f>
        <v>506.45872016272199</v>
      </c>
    </row>
    <row r="82" spans="1:12" x14ac:dyDescent="0.25">
      <c r="A82">
        <v>400099</v>
      </c>
      <c r="B82">
        <v>14.76399994</v>
      </c>
      <c r="C82">
        <v>0.30908000000000002</v>
      </c>
      <c r="D82">
        <v>34.590999600000004</v>
      </c>
      <c r="E82">
        <v>0.30454001000000003</v>
      </c>
      <c r="F82">
        <v>37.597000119999997</v>
      </c>
      <c r="G82">
        <v>0.84350002000000002</v>
      </c>
      <c r="H82">
        <v>31.2840004</v>
      </c>
      <c r="J82" s="2">
        <f>TREND(Calibration!$A$2:$A$4,Calibration!$B$2:$B$4,C82)</f>
        <v>378.31658889713754</v>
      </c>
      <c r="K82" s="2">
        <f>TREND(Calibration!$A$2:$A$4,Calibration!$C$2:$C$4,E82)</f>
        <v>861.36633842397737</v>
      </c>
      <c r="L82" s="2">
        <f>TREND(Calibration!$A$2:$A$4,Calibration!$D$2:$D$4,G82)</f>
        <v>513.47930708932142</v>
      </c>
    </row>
    <row r="83" spans="1:12" x14ac:dyDescent="0.25">
      <c r="A83">
        <v>405100</v>
      </c>
      <c r="B83">
        <v>14.821000099999999</v>
      </c>
      <c r="C83">
        <v>0.31130001000000002</v>
      </c>
      <c r="D83">
        <v>34.54700089</v>
      </c>
      <c r="E83">
        <v>0.30432998999999999</v>
      </c>
      <c r="F83">
        <v>37.575000760000002</v>
      </c>
      <c r="G83">
        <v>0.82899999999999996</v>
      </c>
      <c r="H83">
        <v>31.315999980000001</v>
      </c>
      <c r="J83" s="2">
        <f>TREND(Calibration!$A$2:$A$4,Calibration!$B$2:$B$4,C83)</f>
        <v>388.17556560936464</v>
      </c>
      <c r="K83" s="2">
        <f>TREND(Calibration!$A$2:$A$4,Calibration!$C$2:$C$4,E83)</f>
        <v>859.74741608872341</v>
      </c>
      <c r="L83" s="2">
        <f>TREND(Calibration!$A$2:$A$4,Calibration!$D$2:$D$4,G83)</f>
        <v>504.4706008427512</v>
      </c>
    </row>
    <row r="84" spans="1:12" x14ac:dyDescent="0.25">
      <c r="A84">
        <v>410100</v>
      </c>
      <c r="B84">
        <v>14.8920002</v>
      </c>
      <c r="C84">
        <v>0.31053998999999999</v>
      </c>
      <c r="D84">
        <v>34.5890007</v>
      </c>
      <c r="E84">
        <v>0.30329999000000002</v>
      </c>
      <c r="F84">
        <v>37.562000269999999</v>
      </c>
      <c r="G84">
        <v>0.82520002000000003</v>
      </c>
      <c r="H84">
        <v>31.260999680000001</v>
      </c>
      <c r="J84" s="2">
        <f>TREND(Calibration!$A$2:$A$4,Calibration!$B$2:$B$4,C84)</f>
        <v>384.80034681268035</v>
      </c>
      <c r="K84" s="2">
        <f>TREND(Calibration!$A$2:$A$4,Calibration!$C$2:$C$4,E84)</f>
        <v>851.80774365128332</v>
      </c>
      <c r="L84" s="2">
        <f>TREND(Calibration!$A$2:$A$4,Calibration!$D$2:$D$4,G84)</f>
        <v>502.10971419826092</v>
      </c>
    </row>
    <row r="85" spans="1:12" x14ac:dyDescent="0.25">
      <c r="A85">
        <v>415107</v>
      </c>
      <c r="B85">
        <v>14.897000309999999</v>
      </c>
      <c r="C85">
        <v>0.31027000999999998</v>
      </c>
      <c r="D85">
        <v>34.516998289999997</v>
      </c>
      <c r="E85">
        <v>0.30168</v>
      </c>
      <c r="F85">
        <v>37.623001100000003</v>
      </c>
      <c r="G85">
        <v>0.83810001999999995</v>
      </c>
      <c r="H85">
        <v>31.274000170000001</v>
      </c>
      <c r="J85" s="2">
        <f>TREND(Calibration!$A$2:$A$4,Calibration!$B$2:$B$4,C85)</f>
        <v>383.60137629778751</v>
      </c>
      <c r="K85" s="2">
        <f>TREND(Calibration!$A$2:$A$4,Calibration!$C$2:$C$4,E85)</f>
        <v>839.32018059115831</v>
      </c>
      <c r="L85" s="2">
        <f>TREND(Calibration!$A$2:$A$4,Calibration!$D$2:$D$4,G85)</f>
        <v>510.12434525261506</v>
      </c>
    </row>
    <row r="86" spans="1:12" x14ac:dyDescent="0.25">
      <c r="A86">
        <v>420099</v>
      </c>
      <c r="B86">
        <v>14.79800034</v>
      </c>
      <c r="C86">
        <v>0.30832999999999999</v>
      </c>
      <c r="D86">
        <v>34.585998539999999</v>
      </c>
      <c r="E86">
        <v>0.30000000999999998</v>
      </c>
      <c r="F86">
        <v>37.564998629999998</v>
      </c>
      <c r="G86">
        <v>0.82090001999999995</v>
      </c>
      <c r="H86">
        <v>31.194000240000001</v>
      </c>
      <c r="J86" s="2">
        <f>TREND(Calibration!$A$2:$A$4,Calibration!$B$2:$B$4,C86)</f>
        <v>374.98586852462995</v>
      </c>
      <c r="K86" s="2">
        <f>TREND(Calibration!$A$2:$A$4,Calibration!$C$2:$C$4,E86)</f>
        <v>826.37011234050283</v>
      </c>
      <c r="L86" s="2">
        <f>TREND(Calibration!$A$2:$A$4,Calibration!$D$2:$D$4,G86)</f>
        <v>499.43817051347617</v>
      </c>
    </row>
    <row r="87" spans="1:12" x14ac:dyDescent="0.25">
      <c r="A87">
        <v>425100</v>
      </c>
      <c r="B87">
        <v>14.77999973</v>
      </c>
      <c r="C87">
        <v>0.30843999999999999</v>
      </c>
      <c r="D87">
        <v>34.5929985</v>
      </c>
      <c r="E87">
        <v>0.29903001000000001</v>
      </c>
      <c r="F87">
        <v>37.562000269999999</v>
      </c>
      <c r="G87">
        <v>0.82190001000000001</v>
      </c>
      <c r="H87">
        <v>31.194000240000001</v>
      </c>
      <c r="J87" s="2">
        <f>TREND(Calibration!$A$2:$A$4,Calibration!$B$2:$B$4,C87)</f>
        <v>375.47437417926449</v>
      </c>
      <c r="K87" s="2">
        <f>TREND(Calibration!$A$2:$A$4,Calibration!$C$2:$C$4,E87)</f>
        <v>818.8929450935932</v>
      </c>
      <c r="L87" s="2">
        <f>TREND(Calibration!$A$2:$A$4,Calibration!$D$2:$D$4,G87)</f>
        <v>500.05945352960362</v>
      </c>
    </row>
    <row r="88" spans="1:12" x14ac:dyDescent="0.25">
      <c r="A88">
        <v>430099</v>
      </c>
      <c r="B88">
        <v>14.70699978</v>
      </c>
      <c r="C88">
        <v>0.30648999999999998</v>
      </c>
      <c r="D88">
        <v>34.604999540000001</v>
      </c>
      <c r="E88">
        <v>0.29898000000000002</v>
      </c>
      <c r="F88">
        <v>37.558998109999997</v>
      </c>
      <c r="G88">
        <v>0.82359998999999995</v>
      </c>
      <c r="H88">
        <v>31.184000019999999</v>
      </c>
      <c r="J88" s="2">
        <f>TREND(Calibration!$A$2:$A$4,Calibration!$B$2:$B$4,C88)</f>
        <v>366.81450121074499</v>
      </c>
      <c r="K88" s="2">
        <f>TREND(Calibration!$A$2:$A$4,Calibration!$C$2:$C$4,E88)</f>
        <v>818.50744701728604</v>
      </c>
      <c r="L88" s="2">
        <f>TREND(Calibration!$A$2:$A$4,Calibration!$D$2:$D$4,G88)</f>
        <v>501.11563279315249</v>
      </c>
    </row>
    <row r="89" spans="1:12" x14ac:dyDescent="0.25">
      <c r="A89">
        <v>435099</v>
      </c>
      <c r="B89">
        <v>14.722999570000001</v>
      </c>
      <c r="C89">
        <v>0.31291999999999998</v>
      </c>
      <c r="D89">
        <v>34.569000240000001</v>
      </c>
      <c r="E89">
        <v>0.30432998999999999</v>
      </c>
      <c r="F89">
        <v>37.606998439999998</v>
      </c>
      <c r="G89">
        <v>0.83710002999999999</v>
      </c>
      <c r="H89">
        <v>31.225999829999999</v>
      </c>
      <c r="J89" s="2">
        <f>TREND(Calibration!$A$2:$A$4,Calibration!$B$2:$B$4,C89)</f>
        <v>395.36987720437537</v>
      </c>
      <c r="K89" s="2">
        <f>TREND(Calibration!$A$2:$A$4,Calibration!$C$2:$C$4,E89)</f>
        <v>859.74741608872341</v>
      </c>
      <c r="L89" s="2">
        <f>TREND(Calibration!$A$2:$A$4,Calibration!$D$2:$D$4,G89)</f>
        <v>509.50306223648761</v>
      </c>
    </row>
    <row r="90" spans="1:12" x14ac:dyDescent="0.25">
      <c r="A90">
        <v>440206</v>
      </c>
      <c r="B90">
        <v>14.71500015</v>
      </c>
      <c r="C90">
        <v>0.31195000000000001</v>
      </c>
      <c r="D90">
        <v>34.548000340000002</v>
      </c>
      <c r="E90">
        <v>0.30470999999999998</v>
      </c>
      <c r="F90">
        <v>37.583999630000001</v>
      </c>
      <c r="G90">
        <v>0.82630002000000002</v>
      </c>
      <c r="H90">
        <v>31.260999680000001</v>
      </c>
      <c r="J90" s="2">
        <f>TREND(Calibration!$A$2:$A$4,Calibration!$B$2:$B$4,C90)</f>
        <v>391.06214552259939</v>
      </c>
      <c r="K90" s="2">
        <f>TREND(Calibration!$A$2:$A$4,Calibration!$C$2:$C$4,E90)</f>
        <v>862.67669271294812</v>
      </c>
      <c r="L90" s="2">
        <f>TREND(Calibration!$A$2:$A$4,Calibration!$D$2:$D$4,G90)</f>
        <v>502.79313235018265</v>
      </c>
    </row>
    <row r="91" spans="1:12" x14ac:dyDescent="0.25">
      <c r="A91">
        <v>445099</v>
      </c>
      <c r="B91">
        <v>14.73499966</v>
      </c>
      <c r="C91">
        <v>0.31378999000000002</v>
      </c>
      <c r="D91">
        <v>34.561000819999997</v>
      </c>
      <c r="E91">
        <v>0.30259999999999998</v>
      </c>
      <c r="F91">
        <v>37.569000240000001</v>
      </c>
      <c r="G91">
        <v>0.81819998999999999</v>
      </c>
      <c r="H91">
        <v>31.219999309999999</v>
      </c>
      <c r="J91" s="2">
        <f>TREND(Calibration!$A$2:$A$4,Calibration!$B$2:$B$4,C91)</f>
        <v>399.2334684268792</v>
      </c>
      <c r="K91" s="2">
        <f>TREND(Calibration!$A$2:$A$4,Calibration!$C$2:$C$4,E91)</f>
        <v>846.41192684595921</v>
      </c>
      <c r="L91" s="2">
        <f>TREND(Calibration!$A$2:$A$4,Calibration!$D$2:$D$4,G91)</f>
        <v>497.76067095644618</v>
      </c>
    </row>
    <row r="92" spans="1:12" x14ac:dyDescent="0.25">
      <c r="A92">
        <v>450099</v>
      </c>
      <c r="B92">
        <v>14.8579998</v>
      </c>
      <c r="C92">
        <v>0.31097998999999998</v>
      </c>
      <c r="D92">
        <v>34.548000340000002</v>
      </c>
      <c r="E92">
        <v>0.30064999999999997</v>
      </c>
      <c r="F92">
        <v>37.634998320000001</v>
      </c>
      <c r="G92">
        <v>0.83440000000000003</v>
      </c>
      <c r="H92">
        <v>31.225999829999999</v>
      </c>
      <c r="J92" s="2">
        <f>TREND(Calibration!$A$2:$A$4,Calibration!$B$2:$B$4,C92)</f>
        <v>386.75436943121804</v>
      </c>
      <c r="K92" s="2">
        <f>TREND(Calibration!$A$2:$A$4,Calibration!$C$2:$C$4,E92)</f>
        <v>831.38050815371776</v>
      </c>
      <c r="L92" s="2">
        <f>TREND(Calibration!$A$2:$A$4,Calibration!$D$2:$D$4,G92)</f>
        <v>507.82556267945756</v>
      </c>
    </row>
    <row r="93" spans="1:12" x14ac:dyDescent="0.25">
      <c r="A93">
        <v>455100</v>
      </c>
      <c r="B93">
        <v>14.975000380000001</v>
      </c>
      <c r="C93">
        <v>0.31091999999999997</v>
      </c>
      <c r="D93">
        <v>34.55099869</v>
      </c>
      <c r="E93">
        <v>0.29767999000000001</v>
      </c>
      <c r="F93">
        <v>37.629001619999997</v>
      </c>
      <c r="G93">
        <v>0.83539998999999998</v>
      </c>
      <c r="H93">
        <v>31.207000730000001</v>
      </c>
      <c r="J93" s="2">
        <f>TREND(Calibration!$A$2:$A$4,Calibration!$B$2:$B$4,C93)</f>
        <v>386.48795621102227</v>
      </c>
      <c r="K93" s="2">
        <f>TREND(Calibration!$A$2:$A$4,Calibration!$C$2:$C$4,E93)</f>
        <v>808.48642413825996</v>
      </c>
      <c r="L93" s="2">
        <f>TREND(Calibration!$A$2:$A$4,Calibration!$D$2:$D$4,G93)</f>
        <v>508.44684569558501</v>
      </c>
    </row>
    <row r="94" spans="1:12" x14ac:dyDescent="0.25">
      <c r="A94">
        <v>460100</v>
      </c>
      <c r="B94">
        <v>15.04300022</v>
      </c>
      <c r="C94">
        <v>0.31259998999999999</v>
      </c>
      <c r="D94">
        <v>34.537998199999997</v>
      </c>
      <c r="E94">
        <v>0.29599999999999999</v>
      </c>
      <c r="F94">
        <v>37.616001130000001</v>
      </c>
      <c r="G94">
        <v>0.84249996999999999</v>
      </c>
      <c r="H94">
        <v>31.209999079999999</v>
      </c>
      <c r="J94" s="2">
        <f>TREND(Calibration!$A$2:$A$4,Calibration!$B$2:$B$4,C94)</f>
        <v>393.94872543583415</v>
      </c>
      <c r="K94" s="2">
        <f>TREND(Calibration!$A$2:$A$4,Calibration!$C$2:$C$4,E94)</f>
        <v>795.53635588760449</v>
      </c>
      <c r="L94" s="2">
        <f>TREND(Calibration!$A$2:$A$4,Calibration!$D$2:$D$4,G94)</f>
        <v>512.85798679584025</v>
      </c>
    </row>
    <row r="95" spans="1:12" x14ac:dyDescent="0.25">
      <c r="A95">
        <v>465100</v>
      </c>
      <c r="B95">
        <v>15.06700039</v>
      </c>
      <c r="C95">
        <v>0.31253998999999999</v>
      </c>
      <c r="D95">
        <v>34.543998719999998</v>
      </c>
      <c r="E95">
        <v>0.29460001000000002</v>
      </c>
      <c r="F95">
        <v>37.599998470000003</v>
      </c>
      <c r="G95">
        <v>0.83440000000000003</v>
      </c>
      <c r="H95">
        <v>31.236000059999999</v>
      </c>
      <c r="J95" s="2">
        <f>TREND(Calibration!$A$2:$A$4,Calibration!$B$2:$B$4,C95)</f>
        <v>393.68226780603345</v>
      </c>
      <c r="K95" s="2">
        <f>TREND(Calibration!$A$2:$A$4,Calibration!$C$2:$C$4,E95)</f>
        <v>784.7446451927583</v>
      </c>
      <c r="L95" s="2">
        <f>TREND(Calibration!$A$2:$A$4,Calibration!$D$2:$D$4,G95)</f>
        <v>507.82556267945756</v>
      </c>
    </row>
    <row r="96" spans="1:12" x14ac:dyDescent="0.25">
      <c r="A96">
        <v>470107</v>
      </c>
      <c r="B96">
        <v>14.944000239999999</v>
      </c>
      <c r="C96">
        <v>0.31308001000000002</v>
      </c>
      <c r="D96">
        <v>34.569000240000001</v>
      </c>
      <c r="E96">
        <v>0.29438001000000003</v>
      </c>
      <c r="F96">
        <v>37.562000269999999</v>
      </c>
      <c r="G96">
        <v>0.81980001999999996</v>
      </c>
      <c r="H96">
        <v>31.167999269999999</v>
      </c>
      <c r="J96" s="2">
        <f>TREND(Calibration!$A$2:$A$4,Calibration!$B$2:$B$4,C96)</f>
        <v>396.0804752934489</v>
      </c>
      <c r="K96" s="2">
        <f>TREND(Calibration!$A$2:$A$4,Calibration!$C$2:$C$4,E96)</f>
        <v>783.04879282747993</v>
      </c>
      <c r="L96" s="2">
        <f>TREND(Calibration!$A$2:$A$4,Calibration!$D$2:$D$4,G96)</f>
        <v>498.75475236155455</v>
      </c>
    </row>
    <row r="97" spans="1:12" x14ac:dyDescent="0.25">
      <c r="A97">
        <v>475160</v>
      </c>
      <c r="B97">
        <v>14.944000239999999</v>
      </c>
      <c r="C97">
        <v>0.31038000999999998</v>
      </c>
      <c r="D97">
        <v>34.549999239999998</v>
      </c>
      <c r="E97">
        <v>0.30270999999999998</v>
      </c>
      <c r="F97">
        <v>37.61000061</v>
      </c>
      <c r="G97">
        <v>0.83109999000000001</v>
      </c>
      <c r="H97">
        <v>31.152000430000001</v>
      </c>
      <c r="J97" s="2">
        <f>TREND(Calibration!$A$2:$A$4,Calibration!$B$2:$B$4,C97)</f>
        <v>384.08988195242182</v>
      </c>
      <c r="K97" s="2">
        <f>TREND(Calibration!$A$2:$A$4,Calibration!$C$2:$C$4,E97)</f>
        <v>847.2598530285984</v>
      </c>
      <c r="L97" s="2">
        <f>TREND(Calibration!$A$2:$A$4,Calibration!$D$2:$D$4,G97)</f>
        <v>505.77530201080026</v>
      </c>
    </row>
    <row r="98" spans="1:12" x14ac:dyDescent="0.25">
      <c r="A98">
        <v>480100</v>
      </c>
      <c r="B98">
        <v>14.850000380000001</v>
      </c>
      <c r="C98">
        <v>0.30994999000000001</v>
      </c>
      <c r="D98">
        <v>34.5890007</v>
      </c>
      <c r="E98">
        <v>0.31562001000000001</v>
      </c>
      <c r="F98">
        <v>37.527000430000001</v>
      </c>
      <c r="G98">
        <v>0.82520002000000003</v>
      </c>
      <c r="H98">
        <v>31.167999269999999</v>
      </c>
      <c r="J98" s="2">
        <f>TREND(Calibration!$A$2:$A$4,Calibration!$B$2:$B$4,C98)</f>
        <v>382.18018011964114</v>
      </c>
      <c r="K98" s="2">
        <f>TREND(Calibration!$A$2:$A$4,Calibration!$C$2:$C$4,E98)</f>
        <v>946.77563027527572</v>
      </c>
      <c r="L98" s="2">
        <f>TREND(Calibration!$A$2:$A$4,Calibration!$D$2:$D$4,G98)</f>
        <v>502.10971419826092</v>
      </c>
    </row>
    <row r="99" spans="1:12" x14ac:dyDescent="0.25">
      <c r="A99">
        <v>485099</v>
      </c>
      <c r="B99">
        <v>14.864000320000001</v>
      </c>
      <c r="C99">
        <v>0.30903000000000003</v>
      </c>
      <c r="D99">
        <v>34.561000819999997</v>
      </c>
      <c r="E99">
        <v>0.31529998999999997</v>
      </c>
      <c r="F99">
        <v>37.571998600000001</v>
      </c>
      <c r="G99">
        <v>0.83170003000000003</v>
      </c>
      <c r="H99">
        <v>31.236000059999999</v>
      </c>
      <c r="J99" s="2">
        <f>TREND(Calibration!$A$2:$A$4,Calibration!$B$2:$B$4,C99)</f>
        <v>378.0945408723037</v>
      </c>
      <c r="K99" s="2">
        <f>TREND(Calibration!$A$2:$A$4,Calibration!$C$2:$C$4,E99)</f>
        <v>944.30878175738258</v>
      </c>
      <c r="L99" s="2">
        <f>TREND(Calibration!$A$2:$A$4,Calibration!$D$2:$D$4,G99)</f>
        <v>506.14810039978124</v>
      </c>
    </row>
    <row r="100" spans="1:12" x14ac:dyDescent="0.25">
      <c r="A100">
        <v>490100</v>
      </c>
      <c r="B100">
        <v>14.79599953</v>
      </c>
      <c r="C100">
        <v>0.31313999999999997</v>
      </c>
      <c r="D100">
        <v>34.596000670000002</v>
      </c>
      <c r="E100">
        <v>0.31400001</v>
      </c>
      <c r="F100">
        <v>37.597000119999997</v>
      </c>
      <c r="G100">
        <v>0.82840002000000001</v>
      </c>
      <c r="H100">
        <v>31.174999239999998</v>
      </c>
      <c r="J100" s="2">
        <f>TREND(Calibration!$A$2:$A$4,Calibration!$B$2:$B$4,C100)</f>
        <v>396.34688851364422</v>
      </c>
      <c r="K100" s="2">
        <f>TREND(Calibration!$A$2:$A$4,Calibration!$C$2:$C$4,E100)</f>
        <v>934.28799013095227</v>
      </c>
      <c r="L100" s="2">
        <f>TREND(Calibration!$A$2:$A$4,Calibration!$D$2:$D$4,G100)</f>
        <v>504.09783973112394</v>
      </c>
    </row>
    <row r="101" spans="1:12" x14ac:dyDescent="0.25">
      <c r="A101">
        <v>495099</v>
      </c>
      <c r="B101">
        <v>14.696999549999999</v>
      </c>
      <c r="C101">
        <v>0.31162000000000001</v>
      </c>
      <c r="D101">
        <v>34.54700089</v>
      </c>
      <c r="E101">
        <v>0.31400001</v>
      </c>
      <c r="F101">
        <v>37.562000269999999</v>
      </c>
      <c r="G101">
        <v>0.81870001999999997</v>
      </c>
      <c r="H101">
        <v>31.207000730000001</v>
      </c>
      <c r="J101" s="2">
        <f>TREND(Calibration!$A$2:$A$4,Calibration!$B$2:$B$4,C101)</f>
        <v>389.59662855869601</v>
      </c>
      <c r="K101" s="2">
        <f>TREND(Calibration!$A$2:$A$4,Calibration!$C$2:$C$4,E101)</f>
        <v>934.28799013095227</v>
      </c>
      <c r="L101" s="2">
        <f>TREND(Calibration!$A$2:$A$4,Calibration!$D$2:$D$4,G101)</f>
        <v>498.07133420963288</v>
      </c>
    </row>
    <row r="102" spans="1:12" x14ac:dyDescent="0.25">
      <c r="A102">
        <v>500110</v>
      </c>
      <c r="B102">
        <v>14.661999700000001</v>
      </c>
      <c r="C102">
        <v>0.31367999000000002</v>
      </c>
      <c r="D102">
        <v>34.597999569999999</v>
      </c>
      <c r="E102">
        <v>0.31334999000000002</v>
      </c>
      <c r="F102">
        <v>37.569000240000001</v>
      </c>
      <c r="G102">
        <v>0.82520002000000003</v>
      </c>
      <c r="H102">
        <v>31.207000730000001</v>
      </c>
      <c r="J102" s="2">
        <f>TREND(Calibration!$A$2:$A$4,Calibration!$B$2:$B$4,C102)</f>
        <v>398.74496277224489</v>
      </c>
      <c r="K102" s="2">
        <f>TREND(Calibration!$A$2:$A$4,Calibration!$C$2:$C$4,E102)</f>
        <v>929.27736306514203</v>
      </c>
      <c r="L102" s="2">
        <f>TREND(Calibration!$A$2:$A$4,Calibration!$D$2:$D$4,G102)</f>
        <v>502.10971419826092</v>
      </c>
    </row>
    <row r="103" spans="1:12" x14ac:dyDescent="0.25">
      <c r="A103">
        <v>505099</v>
      </c>
      <c r="B103">
        <v>14.65999985</v>
      </c>
      <c r="C103">
        <v>0.31632999000000001</v>
      </c>
      <c r="D103">
        <v>34.554000850000001</v>
      </c>
      <c r="E103">
        <v>0.31195000000000001</v>
      </c>
      <c r="F103">
        <v>37.57799911</v>
      </c>
      <c r="G103">
        <v>0.83109999000000001</v>
      </c>
      <c r="H103">
        <v>31.209999079999999</v>
      </c>
      <c r="J103" s="2">
        <f>TREND(Calibration!$A$2:$A$4,Calibration!$B$2:$B$4,C103)</f>
        <v>410.51350808843767</v>
      </c>
      <c r="K103" s="2">
        <f>TREND(Calibration!$A$2:$A$4,Calibration!$C$2:$C$4,E103)</f>
        <v>918.48565237029538</v>
      </c>
      <c r="L103" s="2">
        <f>TREND(Calibration!$A$2:$A$4,Calibration!$D$2:$D$4,G103)</f>
        <v>505.77530201080026</v>
      </c>
    </row>
    <row r="104" spans="1:12" x14ac:dyDescent="0.25">
      <c r="A104">
        <v>510109</v>
      </c>
      <c r="B104">
        <v>14.722000120000001</v>
      </c>
      <c r="C104">
        <v>0.31319001000000002</v>
      </c>
      <c r="D104">
        <v>34.527999880000003</v>
      </c>
      <c r="E104">
        <v>0.31226999</v>
      </c>
      <c r="F104">
        <v>37.594001769999998</v>
      </c>
      <c r="G104">
        <v>0.83759998999999996</v>
      </c>
      <c r="H104">
        <v>31.242000579999999</v>
      </c>
      <c r="J104" s="2">
        <f>TREND(Calibration!$A$2:$A$4,Calibration!$B$2:$B$4,C104)</f>
        <v>396.56898094808321</v>
      </c>
      <c r="K104" s="2">
        <f>TREND(Calibration!$A$2:$A$4,Calibration!$C$2:$C$4,E104)</f>
        <v>920.95226963559276</v>
      </c>
      <c r="L104" s="2">
        <f>TREND(Calibration!$A$2:$A$4,Calibration!$D$2:$D$4,G104)</f>
        <v>509.81368199942835</v>
      </c>
    </row>
    <row r="105" spans="1:12" x14ac:dyDescent="0.25">
      <c r="A105">
        <v>515099</v>
      </c>
      <c r="B105">
        <v>14.777000429999999</v>
      </c>
      <c r="C105">
        <v>0.31600001</v>
      </c>
      <c r="D105">
        <v>34.573001859999998</v>
      </c>
      <c r="E105">
        <v>0.31325001000000002</v>
      </c>
      <c r="F105">
        <v>37.583999630000001</v>
      </c>
      <c r="G105">
        <v>0.82679999000000004</v>
      </c>
      <c r="H105">
        <v>31.16200066</v>
      </c>
      <c r="J105" s="2">
        <f>TREND(Calibration!$A$2:$A$4,Calibration!$B$2:$B$4,C105)</f>
        <v>409.04807994374437</v>
      </c>
      <c r="K105" s="2">
        <f>TREND(Calibration!$A$2:$A$4,Calibration!$C$2:$C$4,E105)</f>
        <v>928.50667524932146</v>
      </c>
      <c r="L105" s="2">
        <f>TREND(Calibration!$A$2:$A$4,Calibration!$D$2:$D$4,G105)</f>
        <v>503.10375832601562</v>
      </c>
    </row>
    <row r="106" spans="1:12" x14ac:dyDescent="0.25">
      <c r="A106">
        <v>520123</v>
      </c>
      <c r="B106">
        <v>14.868000029999999</v>
      </c>
      <c r="C106">
        <v>0.31334999000000002</v>
      </c>
      <c r="D106">
        <v>34.54499817</v>
      </c>
      <c r="E106">
        <v>0.31367999000000002</v>
      </c>
      <c r="F106">
        <v>37.558998109999997</v>
      </c>
      <c r="G106">
        <v>0.83109999000000001</v>
      </c>
      <c r="H106">
        <v>31.23200035</v>
      </c>
      <c r="J106" s="2">
        <f>TREND(Calibration!$A$2:$A$4,Calibration!$B$2:$B$4,C106)</f>
        <v>397.27944580834173</v>
      </c>
      <c r="K106" s="2">
        <f>TREND(Calibration!$A$2:$A$4,Calibration!$C$2:$C$4,E106)</f>
        <v>931.82114161305958</v>
      </c>
      <c r="L106" s="2">
        <f>TREND(Calibration!$A$2:$A$4,Calibration!$D$2:$D$4,G106)</f>
        <v>505.77530201080026</v>
      </c>
    </row>
    <row r="107" spans="1:12" x14ac:dyDescent="0.25">
      <c r="A107">
        <v>525100</v>
      </c>
      <c r="B107">
        <v>14.87100029</v>
      </c>
      <c r="C107">
        <v>0.31600001</v>
      </c>
      <c r="D107">
        <v>34.567001339999997</v>
      </c>
      <c r="E107">
        <v>0.31433000999999999</v>
      </c>
      <c r="F107">
        <v>37.597000119999997</v>
      </c>
      <c r="G107">
        <v>0.82630002000000002</v>
      </c>
      <c r="H107">
        <v>31.165000920000001</v>
      </c>
      <c r="J107" s="2">
        <f>TREND(Calibration!$A$2:$A$4,Calibration!$B$2:$B$4,C107)</f>
        <v>409.04807994374437</v>
      </c>
      <c r="K107" s="2">
        <f>TREND(Calibration!$A$2:$A$4,Calibration!$C$2:$C$4,E107)</f>
        <v>936.83176867886982</v>
      </c>
      <c r="L107" s="2">
        <f>TREND(Calibration!$A$2:$A$4,Calibration!$D$2:$D$4,G107)</f>
        <v>502.79313235018265</v>
      </c>
    </row>
    <row r="108" spans="1:12" x14ac:dyDescent="0.25">
      <c r="A108">
        <v>530099</v>
      </c>
      <c r="B108">
        <v>14.82900047</v>
      </c>
      <c r="C108">
        <v>0.32865</v>
      </c>
      <c r="D108">
        <v>34.5929985</v>
      </c>
      <c r="E108">
        <v>0.31632999000000001</v>
      </c>
      <c r="F108">
        <v>37.546001429999997</v>
      </c>
      <c r="G108">
        <v>0.82249998999999996</v>
      </c>
      <c r="H108">
        <v>31.149000170000001</v>
      </c>
      <c r="J108" s="2">
        <f>TREND(Calibration!$A$2:$A$4,Calibration!$B$2:$B$4,C108)</f>
        <v>465.22618581709821</v>
      </c>
      <c r="K108" s="2">
        <f>TREND(Calibration!$A$2:$A$4,Calibration!$C$2:$C$4,E108)</f>
        <v>952.24845419482313</v>
      </c>
      <c r="L108" s="2">
        <f>TREND(Calibration!$A$2:$A$4,Calibration!$D$2:$D$4,G108)</f>
        <v>500.43221464123087</v>
      </c>
    </row>
    <row r="109" spans="1:12" x14ac:dyDescent="0.25">
      <c r="A109">
        <v>535099</v>
      </c>
      <c r="B109">
        <v>14.789999959999999</v>
      </c>
      <c r="C109">
        <v>0.31313999999999997</v>
      </c>
      <c r="D109">
        <v>34.54499817</v>
      </c>
      <c r="E109">
        <v>0.31595001</v>
      </c>
      <c r="F109">
        <v>37.555999759999999</v>
      </c>
      <c r="G109">
        <v>0.81709999</v>
      </c>
      <c r="H109">
        <v>31.129999160000001</v>
      </c>
      <c r="J109" s="2">
        <f>TREND(Calibration!$A$2:$A$4,Calibration!$B$2:$B$4,C109)</f>
        <v>396.34688851364422</v>
      </c>
      <c r="K109" s="2">
        <f>TREND(Calibration!$A$2:$A$4,Calibration!$C$2:$C$4,E109)</f>
        <v>949.31940882319327</v>
      </c>
      <c r="L109" s="2">
        <f>TREND(Calibration!$A$2:$A$4,Calibration!$D$2:$D$4,G109)</f>
        <v>497.07725280452451</v>
      </c>
    </row>
    <row r="110" spans="1:12" x14ac:dyDescent="0.25">
      <c r="A110">
        <v>540100</v>
      </c>
      <c r="B110">
        <v>14.74100018</v>
      </c>
      <c r="C110">
        <v>0.31437999</v>
      </c>
      <c r="D110">
        <v>34.556999210000001</v>
      </c>
      <c r="E110">
        <v>0.31503001000000003</v>
      </c>
      <c r="F110">
        <v>37.562000269999999</v>
      </c>
      <c r="G110">
        <v>0.81870001999999997</v>
      </c>
      <c r="H110">
        <v>31.135999680000001</v>
      </c>
      <c r="J110" s="2">
        <f>TREND(Calibration!$A$2:$A$4,Calibration!$B$2:$B$4,C110)</f>
        <v>401.85363511991841</v>
      </c>
      <c r="K110" s="2">
        <f>TREND(Calibration!$A$2:$A$4,Calibration!$C$2:$C$4,E110)</f>
        <v>942.22766256839282</v>
      </c>
      <c r="L110" s="2">
        <f>TREND(Calibration!$A$2:$A$4,Calibration!$D$2:$D$4,G110)</f>
        <v>498.07133420963288</v>
      </c>
    </row>
    <row r="111" spans="1:12" x14ac:dyDescent="0.25">
      <c r="A111">
        <v>545099</v>
      </c>
      <c r="B111">
        <v>14.704999920000001</v>
      </c>
      <c r="C111">
        <v>0.31291999999999998</v>
      </c>
      <c r="D111">
        <v>34.55099869</v>
      </c>
      <c r="E111">
        <v>0.31729998999999998</v>
      </c>
      <c r="F111">
        <v>37.553001399999999</v>
      </c>
      <c r="G111">
        <v>0.81819998999999999</v>
      </c>
      <c r="H111">
        <v>31.100999829999999</v>
      </c>
      <c r="J111" s="2">
        <f>TREND(Calibration!$A$2:$A$4,Calibration!$B$2:$B$4,C111)</f>
        <v>395.36987720437537</v>
      </c>
      <c r="K111" s="2">
        <f>TREND(Calibration!$A$2:$A$4,Calibration!$C$2:$C$4,E111)</f>
        <v>959.72562144173276</v>
      </c>
      <c r="L111" s="2">
        <f>TREND(Calibration!$A$2:$A$4,Calibration!$D$2:$D$4,G111)</f>
        <v>497.76067095644618</v>
      </c>
    </row>
    <row r="112" spans="1:12" x14ac:dyDescent="0.25">
      <c r="A112">
        <v>550255</v>
      </c>
      <c r="B112">
        <v>14.74699974</v>
      </c>
      <c r="C112">
        <v>0.30248999999999998</v>
      </c>
      <c r="D112">
        <v>34.519001009999997</v>
      </c>
      <c r="E112">
        <v>0.31832999000000001</v>
      </c>
      <c r="F112">
        <v>37.590999600000004</v>
      </c>
      <c r="G112">
        <v>0.82569999000000005</v>
      </c>
      <c r="H112">
        <v>31.174999239999998</v>
      </c>
      <c r="J112" s="2">
        <f>TREND(Calibration!$A$2:$A$4,Calibration!$B$2:$B$4,C112)</f>
        <v>349.05065922403878</v>
      </c>
      <c r="K112" s="2">
        <f>TREND(Calibration!$A$2:$A$4,Calibration!$C$2:$C$4,E112)</f>
        <v>967.6652938791733</v>
      </c>
      <c r="L112" s="2">
        <f>TREND(Calibration!$A$2:$A$4,Calibration!$D$2:$D$4,G112)</f>
        <v>502.42034017409389</v>
      </c>
    </row>
    <row r="113" spans="1:12" x14ac:dyDescent="0.25">
      <c r="A113">
        <v>555121</v>
      </c>
      <c r="B113">
        <v>14.77000046</v>
      </c>
      <c r="C113">
        <v>0.31134999000000002</v>
      </c>
      <c r="D113">
        <v>34.54499817</v>
      </c>
      <c r="E113">
        <v>0.31859999999999999</v>
      </c>
      <c r="F113">
        <v>37.603000639999998</v>
      </c>
      <c r="G113">
        <v>0.82950002</v>
      </c>
      <c r="H113">
        <v>31.184000019999999</v>
      </c>
      <c r="J113" s="2">
        <f>TREND(Calibration!$A$2:$A$4,Calibration!$B$2:$B$4,C113)</f>
        <v>388.3975248149884</v>
      </c>
      <c r="K113" s="2">
        <f>TREND(Calibration!$A$2:$A$4,Calibration!$C$2:$C$4,E113)</f>
        <v>969.74664432075883</v>
      </c>
      <c r="L113" s="2">
        <f>TREND(Calibration!$A$2:$A$4,Calibration!$D$2:$D$4,G113)</f>
        <v>504.78125788304567</v>
      </c>
    </row>
    <row r="114" spans="1:12" x14ac:dyDescent="0.25">
      <c r="A114">
        <v>560099</v>
      </c>
      <c r="B114">
        <v>14.81200027</v>
      </c>
      <c r="C114">
        <v>0.30919001000000002</v>
      </c>
      <c r="D114">
        <v>34.525001529999997</v>
      </c>
      <c r="E114">
        <v>0.31832999000000001</v>
      </c>
      <c r="F114">
        <v>37.57799911</v>
      </c>
      <c r="G114">
        <v>0.82950002</v>
      </c>
      <c r="H114">
        <v>31.165000920000001</v>
      </c>
      <c r="J114" s="2">
        <f>TREND(Calibration!$A$2:$A$4,Calibration!$B$2:$B$4,C114)</f>
        <v>378.805138961377</v>
      </c>
      <c r="K114" s="2">
        <f>TREND(Calibration!$A$2:$A$4,Calibration!$C$2:$C$4,E114)</f>
        <v>967.6652938791733</v>
      </c>
      <c r="L114" s="2">
        <f>TREND(Calibration!$A$2:$A$4,Calibration!$D$2:$D$4,G114)</f>
        <v>504.78125788304567</v>
      </c>
    </row>
    <row r="115" spans="1:12" x14ac:dyDescent="0.25">
      <c r="A115">
        <v>565106</v>
      </c>
      <c r="B115">
        <v>14.8579998</v>
      </c>
      <c r="C115">
        <v>0.31022</v>
      </c>
      <c r="D115">
        <v>34.521999360000002</v>
      </c>
      <c r="E115">
        <v>0.31703000999999997</v>
      </c>
      <c r="F115">
        <v>37.530998230000002</v>
      </c>
      <c r="G115">
        <v>0.81870001999999997</v>
      </c>
      <c r="H115">
        <v>31.167999269999999</v>
      </c>
      <c r="J115" s="2">
        <f>TREND(Calibration!$A$2:$A$4,Calibration!$B$2:$B$4,C115)</f>
        <v>383.37928386334875</v>
      </c>
      <c r="K115" s="2">
        <f>TREND(Calibration!$A$2:$A$4,Calibration!$C$2:$C$4,E115)</f>
        <v>957.64450225274209</v>
      </c>
      <c r="L115" s="2">
        <f>TREND(Calibration!$A$2:$A$4,Calibration!$D$2:$D$4,G115)</f>
        <v>498.07133420963288</v>
      </c>
    </row>
    <row r="116" spans="1:12" x14ac:dyDescent="0.25">
      <c r="A116">
        <v>570200</v>
      </c>
      <c r="B116">
        <v>14.89000034</v>
      </c>
      <c r="C116">
        <v>0.30562001</v>
      </c>
      <c r="D116">
        <v>34.573001859999998</v>
      </c>
      <c r="E116">
        <v>0.31957000000000002</v>
      </c>
      <c r="F116">
        <v>37.616001130000001</v>
      </c>
      <c r="G116">
        <v>0.82459998000000001</v>
      </c>
      <c r="H116">
        <v>31.129999160000001</v>
      </c>
      <c r="J116" s="2">
        <f>TREND(Calibration!$A$2:$A$4,Calibration!$B$2:$B$4,C116)</f>
        <v>362.95090998824139</v>
      </c>
      <c r="K116" s="2">
        <f>TREND(Calibration!$A$2:$A$4,Calibration!$C$2:$C$4,E116)</f>
        <v>977.22381156766846</v>
      </c>
      <c r="L116" s="2">
        <f>TREND(Calibration!$A$2:$A$4,Calibration!$D$2:$D$4,G116)</f>
        <v>501.73691580927994</v>
      </c>
    </row>
    <row r="117" spans="1:12" x14ac:dyDescent="0.25">
      <c r="A117">
        <v>575107</v>
      </c>
      <c r="B117">
        <v>14.87100029</v>
      </c>
      <c r="C117">
        <v>0.30713998999999997</v>
      </c>
      <c r="D117">
        <v>34.576999659999998</v>
      </c>
      <c r="E117">
        <v>0.31995001000000001</v>
      </c>
      <c r="F117">
        <v>37.562000269999999</v>
      </c>
      <c r="G117">
        <v>0.81760001000000004</v>
      </c>
      <c r="H117">
        <v>31.10400009</v>
      </c>
      <c r="J117" s="2">
        <f>TREND(Calibration!$A$2:$A$4,Calibration!$B$2:$B$4,C117)</f>
        <v>369.70108112397975</v>
      </c>
      <c r="K117" s="2">
        <f>TREND(Calibration!$A$2:$A$4,Calibration!$C$2:$C$4,E117)</f>
        <v>980.15308819189318</v>
      </c>
      <c r="L117" s="2">
        <f>TREND(Calibration!$A$2:$A$4,Calibration!$D$2:$D$4,G117)</f>
        <v>497.38790984481892</v>
      </c>
    </row>
    <row r="118" spans="1:12" x14ac:dyDescent="0.25">
      <c r="A118">
        <v>580100</v>
      </c>
      <c r="B118">
        <v>14.82699966</v>
      </c>
      <c r="C118">
        <v>0.30741000000000002</v>
      </c>
      <c r="D118">
        <v>34.530998230000002</v>
      </c>
      <c r="E118">
        <v>0.31935000000000002</v>
      </c>
      <c r="F118">
        <v>37.558998109999997</v>
      </c>
      <c r="G118">
        <v>0.82359998999999995</v>
      </c>
      <c r="H118">
        <v>31.197000500000001</v>
      </c>
      <c r="J118" s="2">
        <f>TREND(Calibration!$A$2:$A$4,Calibration!$B$2:$B$4,C118)</f>
        <v>370.90018486768759</v>
      </c>
      <c r="K118" s="2">
        <f>TREND(Calibration!$A$2:$A$4,Calibration!$C$2:$C$4,E118)</f>
        <v>975.52795920239009</v>
      </c>
      <c r="L118" s="2">
        <f>TREND(Calibration!$A$2:$A$4,Calibration!$D$2:$D$4,G118)</f>
        <v>501.11563279315249</v>
      </c>
    </row>
    <row r="119" spans="1:12" x14ac:dyDescent="0.25">
      <c r="A119">
        <v>585099</v>
      </c>
      <c r="B119">
        <v>14.795000079999999</v>
      </c>
      <c r="C119">
        <v>0.30914000000000003</v>
      </c>
      <c r="D119">
        <v>34.560001370000002</v>
      </c>
      <c r="E119">
        <v>0.31464999999999999</v>
      </c>
      <c r="F119">
        <v>37.597000119999997</v>
      </c>
      <c r="G119">
        <v>0.82789999000000003</v>
      </c>
      <c r="H119">
        <v>31.165000920000001</v>
      </c>
      <c r="J119" s="2">
        <f>TREND(Calibration!$A$2:$A$4,Calibration!$B$2:$B$4,C119)</f>
        <v>378.58304652693823</v>
      </c>
      <c r="K119" s="2">
        <f>TREND(Calibration!$A$2:$A$4,Calibration!$C$2:$C$4,E119)</f>
        <v>939.29838594416765</v>
      </c>
      <c r="L119" s="2">
        <f>TREND(Calibration!$A$2:$A$4,Calibration!$D$2:$D$4,G119)</f>
        <v>503.78717647793724</v>
      </c>
    </row>
    <row r="120" spans="1:12" x14ac:dyDescent="0.25">
      <c r="A120">
        <v>590102</v>
      </c>
      <c r="B120">
        <v>14.722000120000001</v>
      </c>
      <c r="C120">
        <v>0.31022</v>
      </c>
      <c r="D120">
        <v>34.573001859999998</v>
      </c>
      <c r="E120">
        <v>0.31395000000000001</v>
      </c>
      <c r="F120">
        <v>37.553001399999999</v>
      </c>
      <c r="G120">
        <v>0.81709999</v>
      </c>
      <c r="H120">
        <v>31.122999190000002</v>
      </c>
      <c r="J120" s="2">
        <f>TREND(Calibration!$A$2:$A$4,Calibration!$B$2:$B$4,C120)</f>
        <v>383.37928386334875</v>
      </c>
      <c r="K120" s="2">
        <f>TREND(Calibration!$A$2:$A$4,Calibration!$C$2:$C$4,E120)</f>
        <v>933.90249205464511</v>
      </c>
      <c r="L120" s="2">
        <f>TREND(Calibration!$A$2:$A$4,Calibration!$D$2:$D$4,G120)</f>
        <v>497.07725280452451</v>
      </c>
    </row>
    <row r="121" spans="1:12" x14ac:dyDescent="0.25">
      <c r="A121">
        <v>595109</v>
      </c>
      <c r="B121">
        <v>14.67300034</v>
      </c>
      <c r="C121">
        <v>0.31032999999999999</v>
      </c>
      <c r="D121">
        <v>34.576999659999998</v>
      </c>
      <c r="E121">
        <v>0.32032999000000001</v>
      </c>
      <c r="F121">
        <v>37.553001399999999</v>
      </c>
      <c r="G121">
        <v>0.82410002000000004</v>
      </c>
      <c r="H121">
        <v>31.114000319999999</v>
      </c>
      <c r="J121" s="2">
        <f>TREND(Calibration!$A$2:$A$4,Calibration!$B$2:$B$4,C121)</f>
        <v>383.86778951798328</v>
      </c>
      <c r="K121" s="2">
        <f>TREND(Calibration!$A$2:$A$4,Calibration!$C$2:$C$4,E121)</f>
        <v>983.08213356352303</v>
      </c>
      <c r="L121" s="2">
        <f>TREND(Calibration!$A$2:$A$4,Calibration!$D$2:$D$4,G121)</f>
        <v>501.4262960463393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122</v>
      </c>
      <c r="B2">
        <v>14.774999619999999</v>
      </c>
      <c r="C2">
        <v>0.31507998999999998</v>
      </c>
      <c r="D2">
        <v>34.948001859999998</v>
      </c>
      <c r="E2">
        <v>0.26952000999999998</v>
      </c>
      <c r="F2">
        <v>37.631000520000001</v>
      </c>
      <c r="G2">
        <v>0.81709999</v>
      </c>
      <c r="H2">
        <v>31.622999190000002</v>
      </c>
      <c r="J2" s="2">
        <f>TREND(Calibration!$A$2:$A$4,Calibration!$B$2:$B$4,C2)</f>
        <v>404.96230746759193</v>
      </c>
      <c r="K2" s="2">
        <f>TREND(Calibration!$A$2:$A$4,Calibration!$C$2:$C$4,E2)</f>
        <v>591.4174755510096</v>
      </c>
      <c r="L2" s="2">
        <f>TREND(Calibration!$A$2:$A$4,Calibration!$D$2:$D$4,G2)</f>
        <v>497.07725280452451</v>
      </c>
    </row>
    <row r="3" spans="1:12" x14ac:dyDescent="0.25">
      <c r="A3">
        <v>5092</v>
      </c>
      <c r="B3">
        <v>14.80799961</v>
      </c>
      <c r="C3">
        <v>0.31417</v>
      </c>
      <c r="D3">
        <v>34.92200089</v>
      </c>
      <c r="E3">
        <v>0.26853999000000001</v>
      </c>
      <c r="F3">
        <v>37.643001560000002</v>
      </c>
      <c r="G3">
        <v>0.81650001000000005</v>
      </c>
      <c r="H3">
        <v>31.615999219999999</v>
      </c>
      <c r="J3" s="2">
        <f>TREND(Calibration!$A$2:$A$4,Calibration!$B$2:$B$4,C3)</f>
        <v>400.92107782522135</v>
      </c>
      <c r="K3" s="2">
        <f>TREND(Calibration!$A$2:$A$4,Calibration!$C$2:$C$4,E3)</f>
        <v>583.86306993728181</v>
      </c>
      <c r="L3" s="2">
        <f>TREND(Calibration!$A$2:$A$4,Calibration!$D$2:$D$4,G3)</f>
        <v>496.70449169289731</v>
      </c>
    </row>
    <row r="4" spans="1:12" x14ac:dyDescent="0.25">
      <c r="A4">
        <v>10093</v>
      </c>
      <c r="B4">
        <v>14.88899994</v>
      </c>
      <c r="C4">
        <v>0.30972999000000001</v>
      </c>
      <c r="D4">
        <v>34.915000919999997</v>
      </c>
      <c r="E4">
        <v>0.26795000000000002</v>
      </c>
      <c r="F4">
        <v>37.678001399999999</v>
      </c>
      <c r="G4">
        <v>0.81760001000000004</v>
      </c>
      <c r="H4">
        <v>31.658000950000002</v>
      </c>
      <c r="J4" s="2">
        <f>TREND(Calibration!$A$2:$A$4,Calibration!$B$2:$B$4,C4)</f>
        <v>381.20316881037229</v>
      </c>
      <c r="K4" s="2">
        <f>TREND(Calibration!$A$2:$A$4,Calibration!$C$2:$C$4,E4)</f>
        <v>579.31517931459689</v>
      </c>
      <c r="L4" s="2">
        <f>TREND(Calibration!$A$2:$A$4,Calibration!$D$2:$D$4,G4)</f>
        <v>497.38790984481892</v>
      </c>
    </row>
    <row r="5" spans="1:12" x14ac:dyDescent="0.25">
      <c r="A5">
        <v>15095</v>
      </c>
      <c r="B5">
        <v>14.89500046</v>
      </c>
      <c r="C5">
        <v>0.31167999000000002</v>
      </c>
      <c r="D5">
        <v>34.909000399999996</v>
      </c>
      <c r="E5">
        <v>0.26653999</v>
      </c>
      <c r="F5">
        <v>37.652999880000003</v>
      </c>
      <c r="G5">
        <v>0.81010002000000003</v>
      </c>
      <c r="H5">
        <v>31.631999969999999</v>
      </c>
      <c r="J5" s="2">
        <f>TREND(Calibration!$A$2:$A$4,Calibration!$B$2:$B$4,C5)</f>
        <v>389.86304177889178</v>
      </c>
      <c r="K5" s="2">
        <f>TREND(Calibration!$A$2:$A$4,Calibration!$C$2:$C$4,E5)</f>
        <v>568.44623025293163</v>
      </c>
      <c r="L5" s="2">
        <f>TREND(Calibration!$A$2:$A$4,Calibration!$D$2:$D$4,G5)</f>
        <v>492.72824684006349</v>
      </c>
    </row>
    <row r="6" spans="1:12" x14ac:dyDescent="0.25">
      <c r="A6">
        <v>20095</v>
      </c>
      <c r="B6">
        <v>14.940999980000001</v>
      </c>
      <c r="C6">
        <v>0.31130001000000002</v>
      </c>
      <c r="D6">
        <v>34.948001859999998</v>
      </c>
      <c r="E6">
        <v>0.26627001</v>
      </c>
      <c r="F6">
        <v>37.703998570000003</v>
      </c>
      <c r="G6">
        <v>0.81650001000000005</v>
      </c>
      <c r="H6">
        <v>31.55500031</v>
      </c>
      <c r="J6" s="2">
        <f>TREND(Calibration!$A$2:$A$4,Calibration!$B$2:$B$4,C6)</f>
        <v>388.17556560936464</v>
      </c>
      <c r="K6" s="2">
        <f>TREND(Calibration!$A$2:$A$4,Calibration!$C$2:$C$4,E6)</f>
        <v>566.36511106394141</v>
      </c>
      <c r="L6" s="2">
        <f>TREND(Calibration!$A$2:$A$4,Calibration!$D$2:$D$4,G6)</f>
        <v>496.70449169289731</v>
      </c>
    </row>
    <row r="7" spans="1:12" x14ac:dyDescent="0.25">
      <c r="A7">
        <v>25095</v>
      </c>
      <c r="B7">
        <v>14.885999679999999</v>
      </c>
      <c r="C7">
        <v>0.31384000000000001</v>
      </c>
      <c r="D7">
        <v>34.979999540000001</v>
      </c>
      <c r="E7">
        <v>0.26664999</v>
      </c>
      <c r="F7">
        <v>37.618000029999997</v>
      </c>
      <c r="G7">
        <v>0.80569999999999997</v>
      </c>
      <c r="H7">
        <v>31.538999560000001</v>
      </c>
      <c r="J7" s="2">
        <f>TREND(Calibration!$A$2:$A$4,Calibration!$B$2:$B$4,C7)</f>
        <v>399.45556086131796</v>
      </c>
      <c r="K7" s="2">
        <f>TREND(Calibration!$A$2:$A$4,Calibration!$C$2:$C$4,E7)</f>
        <v>569.29415643557081</v>
      </c>
      <c r="L7" s="2">
        <f>TREND(Calibration!$A$2:$A$4,Calibration!$D$2:$D$4,G7)</f>
        <v>489.99456180659217</v>
      </c>
    </row>
    <row r="8" spans="1:12" x14ac:dyDescent="0.25">
      <c r="A8">
        <v>30096</v>
      </c>
      <c r="B8">
        <v>14.833999629999999</v>
      </c>
      <c r="C8">
        <v>0.31114000000000003</v>
      </c>
      <c r="D8">
        <v>34.935001370000002</v>
      </c>
      <c r="E8">
        <v>0.26833001000000001</v>
      </c>
      <c r="F8">
        <v>37.602001190000003</v>
      </c>
      <c r="G8">
        <v>0.80299997000000001</v>
      </c>
      <c r="H8">
        <v>31.57799911</v>
      </c>
      <c r="J8" s="2">
        <f>TREND(Calibration!$A$2:$A$4,Calibration!$B$2:$B$4,C8)</f>
        <v>387.46496752029134</v>
      </c>
      <c r="K8" s="2">
        <f>TREND(Calibration!$A$2:$A$4,Calibration!$C$2:$C$4,E8)</f>
        <v>582.2444559388216</v>
      </c>
      <c r="L8" s="2">
        <f>TREND(Calibration!$A$2:$A$4,Calibration!$D$2:$D$4,G8)</f>
        <v>488.31706224956213</v>
      </c>
    </row>
    <row r="9" spans="1:12" x14ac:dyDescent="0.25">
      <c r="A9">
        <v>35098</v>
      </c>
      <c r="B9">
        <v>14.824000359999999</v>
      </c>
      <c r="C9">
        <v>0.31319001000000002</v>
      </c>
      <c r="D9">
        <v>34.931999210000001</v>
      </c>
      <c r="E9">
        <v>0.26908000999999998</v>
      </c>
      <c r="F9">
        <v>37.666000369999999</v>
      </c>
      <c r="G9">
        <v>0.81379997999999998</v>
      </c>
      <c r="H9">
        <v>31.570999149999999</v>
      </c>
      <c r="J9" s="2">
        <f>TREND(Calibration!$A$2:$A$4,Calibration!$B$2:$B$4,C9)</f>
        <v>396.56898094808321</v>
      </c>
      <c r="K9" s="2">
        <f>TREND(Calibration!$A$2:$A$4,Calibration!$C$2:$C$4,E9)</f>
        <v>588.02577082045286</v>
      </c>
      <c r="L9" s="2">
        <f>TREND(Calibration!$A$2:$A$4,Calibration!$D$2:$D$4,G9)</f>
        <v>495.0269921358672</v>
      </c>
    </row>
    <row r="10" spans="1:12" x14ac:dyDescent="0.25">
      <c r="A10">
        <v>40110</v>
      </c>
      <c r="B10">
        <v>14.77900028</v>
      </c>
      <c r="C10">
        <v>0.31053998999999999</v>
      </c>
      <c r="D10">
        <v>34.924999239999998</v>
      </c>
      <c r="E10">
        <v>0.27044001000000001</v>
      </c>
      <c r="F10">
        <v>37.662998199999997</v>
      </c>
      <c r="G10">
        <v>0.81330000999999996</v>
      </c>
      <c r="H10">
        <v>31.517000199999998</v>
      </c>
      <c r="J10" s="2">
        <f>TREND(Calibration!$A$2:$A$4,Calibration!$B$2:$B$4,C10)</f>
        <v>384.80034681268035</v>
      </c>
      <c r="K10" s="2">
        <f>TREND(Calibration!$A$2:$A$4,Calibration!$C$2:$C$4,E10)</f>
        <v>598.50922180581097</v>
      </c>
      <c r="L10" s="2">
        <f>TREND(Calibration!$A$2:$A$4,Calibration!$D$2:$D$4,G10)</f>
        <v>494.71636616003417</v>
      </c>
    </row>
    <row r="11" spans="1:12" x14ac:dyDescent="0.25">
      <c r="A11">
        <v>45105</v>
      </c>
      <c r="B11">
        <v>14.817999840000001</v>
      </c>
      <c r="C11">
        <v>0.31064998999999999</v>
      </c>
      <c r="D11">
        <v>34.931999210000001</v>
      </c>
      <c r="E11">
        <v>0.27054</v>
      </c>
      <c r="F11">
        <v>37.646999360000002</v>
      </c>
      <c r="G11">
        <v>0.81489997999999997</v>
      </c>
      <c r="H11">
        <v>31.580999370000001</v>
      </c>
      <c r="J11" s="2">
        <f>TREND(Calibration!$A$2:$A$4,Calibration!$B$2:$B$4,C11)</f>
        <v>385.28885246731465</v>
      </c>
      <c r="K11" s="2">
        <f>TREND(Calibration!$A$2:$A$4,Calibration!$C$2:$C$4,E11)</f>
        <v>599.27998670582997</v>
      </c>
      <c r="L11" s="2">
        <f>TREND(Calibration!$A$2:$A$4,Calibration!$D$2:$D$4,G11)</f>
        <v>495.71041028778882</v>
      </c>
    </row>
    <row r="12" spans="1:12" x14ac:dyDescent="0.25">
      <c r="A12">
        <v>50097</v>
      </c>
      <c r="B12">
        <v>14.847000120000001</v>
      </c>
      <c r="C12">
        <v>0.30524999000000003</v>
      </c>
      <c r="D12">
        <v>34.928001399999999</v>
      </c>
      <c r="E12">
        <v>0.27022001000000001</v>
      </c>
      <c r="F12">
        <v>37.67200089</v>
      </c>
      <c r="G12">
        <v>0.80680001000000001</v>
      </c>
      <c r="H12">
        <v>31.475000380000001</v>
      </c>
      <c r="J12" s="2">
        <f>TREND(Calibration!$A$2:$A$4,Calibration!$B$2:$B$4,C12)</f>
        <v>361.30766578526118</v>
      </c>
      <c r="K12" s="2">
        <f>TREND(Calibration!$A$2:$A$4,Calibration!$C$2:$C$4,E12)</f>
        <v>596.8133694405326</v>
      </c>
      <c r="L12" s="2">
        <f>TREND(Calibration!$A$2:$A$4,Calibration!$D$2:$D$4,G12)</f>
        <v>490.67798617140619</v>
      </c>
    </row>
    <row r="13" spans="1:12" x14ac:dyDescent="0.25">
      <c r="A13">
        <v>55097</v>
      </c>
      <c r="B13">
        <v>14.91800022</v>
      </c>
      <c r="C13">
        <v>0.31043999999999999</v>
      </c>
      <c r="D13">
        <v>34.905998230000002</v>
      </c>
      <c r="E13">
        <v>0.27054</v>
      </c>
      <c r="F13">
        <v>37.620998380000003</v>
      </c>
      <c r="G13">
        <v>0.81169999000000004</v>
      </c>
      <c r="H13">
        <v>31.55800056</v>
      </c>
      <c r="J13" s="2">
        <f>TREND(Calibration!$A$2:$A$4,Calibration!$B$2:$B$4,C13)</f>
        <v>384.35629517261759</v>
      </c>
      <c r="K13" s="2">
        <f>TREND(Calibration!$A$2:$A$4,Calibration!$C$2:$C$4,E13)</f>
        <v>599.27998670582997</v>
      </c>
      <c r="L13" s="2">
        <f>TREND(Calibration!$A$2:$A$4,Calibration!$D$2:$D$4,G13)</f>
        <v>493.72229096781814</v>
      </c>
    </row>
    <row r="14" spans="1:12" x14ac:dyDescent="0.25">
      <c r="A14">
        <v>60104</v>
      </c>
      <c r="B14">
        <v>15.00199986</v>
      </c>
      <c r="C14">
        <v>0.30875998999999998</v>
      </c>
      <c r="D14">
        <v>34.918998719999998</v>
      </c>
      <c r="E14">
        <v>0.26989001000000001</v>
      </c>
      <c r="F14">
        <v>37.685001370000002</v>
      </c>
      <c r="G14">
        <v>0.82029998000000004</v>
      </c>
      <c r="H14">
        <v>31.530000690000001</v>
      </c>
      <c r="J14" s="2">
        <f>TREND(Calibration!$A$2:$A$4,Calibration!$B$2:$B$4,C14)</f>
        <v>376.89543712859586</v>
      </c>
      <c r="K14" s="2">
        <f>TREND(Calibration!$A$2:$A$4,Calibration!$C$2:$C$4,E14)</f>
        <v>594.26959089261459</v>
      </c>
      <c r="L14" s="2">
        <f>TREND(Calibration!$A$2:$A$4,Calibration!$D$2:$D$4,G14)</f>
        <v>499.06537212449524</v>
      </c>
    </row>
    <row r="15" spans="1:12" x14ac:dyDescent="0.25">
      <c r="A15">
        <v>65097</v>
      </c>
      <c r="B15">
        <v>15.00199986</v>
      </c>
      <c r="C15">
        <v>0.31253998999999999</v>
      </c>
      <c r="D15">
        <v>34.88999939</v>
      </c>
      <c r="E15">
        <v>0.27206001000000002</v>
      </c>
      <c r="F15">
        <v>37.662998199999997</v>
      </c>
      <c r="G15">
        <v>0.82520002000000003</v>
      </c>
      <c r="H15">
        <v>31.55500031</v>
      </c>
      <c r="J15" s="2">
        <f>TREND(Calibration!$A$2:$A$4,Calibration!$B$2:$B$4,C15)</f>
        <v>393.68226780603345</v>
      </c>
      <c r="K15" s="2">
        <f>TREND(Calibration!$A$2:$A$4,Calibration!$C$2:$C$4,E15)</f>
        <v>610.99686195013442</v>
      </c>
      <c r="L15" s="2">
        <f>TREND(Calibration!$A$2:$A$4,Calibration!$D$2:$D$4,G15)</f>
        <v>502.10971419826092</v>
      </c>
    </row>
    <row r="16" spans="1:12" x14ac:dyDescent="0.25">
      <c r="A16">
        <v>70115</v>
      </c>
      <c r="B16">
        <v>14.96700001</v>
      </c>
      <c r="C16">
        <v>0.30805999000000001</v>
      </c>
      <c r="D16">
        <v>34.928001399999999</v>
      </c>
      <c r="E16">
        <v>0.27351998999999999</v>
      </c>
      <c r="F16">
        <v>37.662998199999997</v>
      </c>
      <c r="G16">
        <v>0.81379997999999998</v>
      </c>
      <c r="H16">
        <v>31.493999479999999</v>
      </c>
      <c r="J16" s="2">
        <f>TREND(Calibration!$A$2:$A$4,Calibration!$B$2:$B$4,C16)</f>
        <v>373.78676478092234</v>
      </c>
      <c r="K16" s="2">
        <f>TREND(Calibration!$A$2:$A$4,Calibration!$C$2:$C$4,E16)</f>
        <v>622.25100075131309</v>
      </c>
      <c r="L16" s="2">
        <f>TREND(Calibration!$A$2:$A$4,Calibration!$D$2:$D$4,G16)</f>
        <v>495.0269921358672</v>
      </c>
    </row>
    <row r="17" spans="1:12" x14ac:dyDescent="0.25">
      <c r="A17">
        <v>75098</v>
      </c>
      <c r="B17">
        <v>14.899000170000001</v>
      </c>
      <c r="C17">
        <v>0.30908000000000002</v>
      </c>
      <c r="D17">
        <v>34.931999210000001</v>
      </c>
      <c r="E17">
        <v>0.27287</v>
      </c>
      <c r="F17">
        <v>37.596000670000002</v>
      </c>
      <c r="G17">
        <v>0.81650001000000005</v>
      </c>
      <c r="H17">
        <v>31.5359993</v>
      </c>
      <c r="J17" s="2">
        <f>TREND(Calibration!$A$2:$A$4,Calibration!$B$2:$B$4,C17)</f>
        <v>378.31658889713754</v>
      </c>
      <c r="K17" s="2">
        <f>TREND(Calibration!$A$2:$A$4,Calibration!$C$2:$C$4,E17)</f>
        <v>617.2406049380977</v>
      </c>
      <c r="L17" s="2">
        <f>TREND(Calibration!$A$2:$A$4,Calibration!$D$2:$D$4,G17)</f>
        <v>496.70449169289731</v>
      </c>
    </row>
    <row r="18" spans="1:12" x14ac:dyDescent="0.25">
      <c r="A18">
        <v>80114</v>
      </c>
      <c r="B18">
        <v>14.850000380000001</v>
      </c>
      <c r="C18">
        <v>0.31097998999999998</v>
      </c>
      <c r="D18">
        <v>34.89599991</v>
      </c>
      <c r="E18">
        <v>0.27281000999999999</v>
      </c>
      <c r="F18">
        <v>37.63999939</v>
      </c>
      <c r="G18">
        <v>0.81870001999999997</v>
      </c>
      <c r="H18">
        <v>31.59399986</v>
      </c>
      <c r="J18" s="2">
        <f>TREND(Calibration!$A$2:$A$4,Calibration!$B$2:$B$4,C18)</f>
        <v>386.75436943121804</v>
      </c>
      <c r="K18" s="2">
        <f>TREND(Calibration!$A$2:$A$4,Calibration!$C$2:$C$4,E18)</f>
        <v>616.77817683176568</v>
      </c>
      <c r="L18" s="2">
        <f>TREND(Calibration!$A$2:$A$4,Calibration!$D$2:$D$4,G18)</f>
        <v>498.07133420963288</v>
      </c>
    </row>
    <row r="19" spans="1:12" x14ac:dyDescent="0.25">
      <c r="A19">
        <v>85098</v>
      </c>
      <c r="B19">
        <v>14.791999819999999</v>
      </c>
      <c r="C19">
        <v>0.31189001</v>
      </c>
      <c r="D19">
        <v>34.882999419999997</v>
      </c>
      <c r="E19">
        <v>0.27378999999999998</v>
      </c>
      <c r="F19">
        <v>37.674999239999998</v>
      </c>
      <c r="G19">
        <v>0.83060001999999999</v>
      </c>
      <c r="H19">
        <v>31.562000269999999</v>
      </c>
      <c r="J19" s="2">
        <f>TREND(Calibration!$A$2:$A$4,Calibration!$B$2:$B$4,C19)</f>
        <v>390.79573230240362</v>
      </c>
      <c r="K19" s="2">
        <f>TREND(Calibration!$A$2:$A$4,Calibration!$C$2:$C$4,E19)</f>
        <v>624.33235119289861</v>
      </c>
      <c r="L19" s="2">
        <f>TREND(Calibration!$A$2:$A$4,Calibration!$D$2:$D$4,G19)</f>
        <v>505.46467603496728</v>
      </c>
    </row>
    <row r="20" spans="1:12" x14ac:dyDescent="0.25">
      <c r="A20">
        <v>90098</v>
      </c>
      <c r="B20">
        <v>14.75599957</v>
      </c>
      <c r="C20">
        <v>0.31253998999999999</v>
      </c>
      <c r="D20">
        <v>34.88999939</v>
      </c>
      <c r="E20">
        <v>0.27410999000000003</v>
      </c>
      <c r="F20">
        <v>37.681999210000001</v>
      </c>
      <c r="G20">
        <v>0.82950002</v>
      </c>
      <c r="H20">
        <v>31.523000719999999</v>
      </c>
      <c r="J20" s="2">
        <f>TREND(Calibration!$A$2:$A$4,Calibration!$B$2:$B$4,C20)</f>
        <v>393.68226780603345</v>
      </c>
      <c r="K20" s="2">
        <f>TREND(Calibration!$A$2:$A$4,Calibration!$C$2:$C$4,E20)</f>
        <v>626.79896845819644</v>
      </c>
      <c r="L20" s="2">
        <f>TREND(Calibration!$A$2:$A$4,Calibration!$D$2:$D$4,G20)</f>
        <v>504.78125788304567</v>
      </c>
    </row>
    <row r="21" spans="1:12" x14ac:dyDescent="0.25">
      <c r="A21">
        <v>95097</v>
      </c>
      <c r="B21">
        <v>14.748999599999999</v>
      </c>
      <c r="C21">
        <v>0.31097998999999998</v>
      </c>
      <c r="D21">
        <v>34.915000919999997</v>
      </c>
      <c r="E21">
        <v>0.27318998999999999</v>
      </c>
      <c r="F21">
        <v>37.596000670000002</v>
      </c>
      <c r="G21">
        <v>0.81489997999999997</v>
      </c>
      <c r="H21">
        <v>31.478000640000001</v>
      </c>
      <c r="J21" s="2">
        <f>TREND(Calibration!$A$2:$A$4,Calibration!$B$2:$B$4,C21)</f>
        <v>386.75436943121804</v>
      </c>
      <c r="K21" s="2">
        <f>TREND(Calibration!$A$2:$A$4,Calibration!$C$2:$C$4,E21)</f>
        <v>619.70722220339508</v>
      </c>
      <c r="L21" s="2">
        <f>TREND(Calibration!$A$2:$A$4,Calibration!$D$2:$D$4,G21)</f>
        <v>495.71041028778882</v>
      </c>
    </row>
    <row r="22" spans="1:12" x14ac:dyDescent="0.25">
      <c r="A22">
        <v>100101</v>
      </c>
      <c r="B22">
        <v>14.881999970000001</v>
      </c>
      <c r="C22">
        <v>0.30849000999999998</v>
      </c>
      <c r="D22">
        <v>34.902999880000003</v>
      </c>
      <c r="E22">
        <v>0.27254</v>
      </c>
      <c r="F22">
        <v>37.643001560000002</v>
      </c>
      <c r="G22">
        <v>0.82359998999999995</v>
      </c>
      <c r="H22">
        <v>31.523000719999999</v>
      </c>
      <c r="J22" s="2">
        <f>TREND(Calibration!$A$2:$A$4,Calibration!$B$2:$B$4,C22)</f>
        <v>375.69646661370325</v>
      </c>
      <c r="K22" s="2">
        <f>TREND(Calibration!$A$2:$A$4,Calibration!$C$2:$C$4,E22)</f>
        <v>614.69682639018015</v>
      </c>
      <c r="L22" s="2">
        <f>TREND(Calibration!$A$2:$A$4,Calibration!$D$2:$D$4,G22)</f>
        <v>501.11563279315249</v>
      </c>
    </row>
    <row r="23" spans="1:12" x14ac:dyDescent="0.25">
      <c r="A23">
        <v>105099</v>
      </c>
      <c r="B23">
        <v>14.97999954</v>
      </c>
      <c r="C23">
        <v>0.31005999000000001</v>
      </c>
      <c r="D23">
        <v>34.88999939</v>
      </c>
      <c r="E23">
        <v>0.27184001000000002</v>
      </c>
      <c r="F23">
        <v>37.615001679999999</v>
      </c>
      <c r="G23">
        <v>0.81440002</v>
      </c>
      <c r="H23">
        <v>31.478000640000001</v>
      </c>
      <c r="J23" s="2">
        <f>TREND(Calibration!$A$2:$A$4,Calibration!$B$2:$B$4,C23)</f>
        <v>382.66868577427567</v>
      </c>
      <c r="K23" s="2">
        <f>TREND(Calibration!$A$2:$A$4,Calibration!$C$2:$C$4,E23)</f>
        <v>609.30100958485605</v>
      </c>
      <c r="L23" s="2">
        <f>TREND(Calibration!$A$2:$A$4,Calibration!$D$2:$D$4,G23)</f>
        <v>495.39979052484819</v>
      </c>
    </row>
    <row r="24" spans="1:12" x14ac:dyDescent="0.25">
      <c r="A24">
        <v>110097</v>
      </c>
      <c r="B24">
        <v>15.083999629999999</v>
      </c>
      <c r="C24">
        <v>0.31053998999999999</v>
      </c>
      <c r="D24">
        <v>34.854999540000001</v>
      </c>
      <c r="E24">
        <v>0.27189001000000002</v>
      </c>
      <c r="F24">
        <v>37.659000399999996</v>
      </c>
      <c r="G24">
        <v>0.82630002000000002</v>
      </c>
      <c r="H24">
        <v>31.493999479999999</v>
      </c>
      <c r="J24" s="2">
        <f>TREND(Calibration!$A$2:$A$4,Calibration!$B$2:$B$4,C24)</f>
        <v>384.80034681268035</v>
      </c>
      <c r="K24" s="2">
        <f>TREND(Calibration!$A$2:$A$4,Calibration!$C$2:$C$4,E24)</f>
        <v>609.68643057696477</v>
      </c>
      <c r="L24" s="2">
        <f>TREND(Calibration!$A$2:$A$4,Calibration!$D$2:$D$4,G24)</f>
        <v>502.79313235018265</v>
      </c>
    </row>
    <row r="25" spans="1:12" x14ac:dyDescent="0.25">
      <c r="A25">
        <v>115098</v>
      </c>
      <c r="B25">
        <v>15.04800034</v>
      </c>
      <c r="C25">
        <v>0.31184000000000001</v>
      </c>
      <c r="D25">
        <v>34.887001040000001</v>
      </c>
      <c r="E25">
        <v>0.27145999999999998</v>
      </c>
      <c r="F25">
        <v>37.67200089</v>
      </c>
      <c r="G25">
        <v>0.82789999000000003</v>
      </c>
      <c r="H25">
        <v>31.478000640000001</v>
      </c>
      <c r="J25" s="2">
        <f>TREND(Calibration!$A$2:$A$4,Calibration!$B$2:$B$4,C25)</f>
        <v>390.57363986796486</v>
      </c>
      <c r="K25" s="2">
        <f>TREND(Calibration!$A$2:$A$4,Calibration!$C$2:$C$4,E25)</f>
        <v>606.37173296063088</v>
      </c>
      <c r="L25" s="2">
        <f>TREND(Calibration!$A$2:$A$4,Calibration!$D$2:$D$4,G25)</f>
        <v>503.78717647793724</v>
      </c>
    </row>
    <row r="26" spans="1:12" x14ac:dyDescent="0.25">
      <c r="A26">
        <v>120098</v>
      </c>
      <c r="B26">
        <v>14.960000040000001</v>
      </c>
      <c r="C26">
        <v>0.31</v>
      </c>
      <c r="D26">
        <v>34.88999939</v>
      </c>
      <c r="E26">
        <v>0.27184001000000002</v>
      </c>
      <c r="F26">
        <v>37.627998349999999</v>
      </c>
      <c r="G26">
        <v>0.81919998000000005</v>
      </c>
      <c r="H26">
        <v>31.45299911</v>
      </c>
      <c r="J26" s="2">
        <f>TREND(Calibration!$A$2:$A$4,Calibration!$B$2:$B$4,C26)</f>
        <v>382.4022725540799</v>
      </c>
      <c r="K26" s="2">
        <f>TREND(Calibration!$A$2:$A$4,Calibration!$C$2:$C$4,E26)</f>
        <v>609.30100958485605</v>
      </c>
      <c r="L26" s="2">
        <f>TREND(Calibration!$A$2:$A$4,Calibration!$D$2:$D$4,G26)</f>
        <v>498.38195397257363</v>
      </c>
    </row>
    <row r="27" spans="1:12" x14ac:dyDescent="0.25">
      <c r="A27">
        <v>125116</v>
      </c>
      <c r="B27">
        <v>14.95400047</v>
      </c>
      <c r="C27">
        <v>0.30502998999999997</v>
      </c>
      <c r="D27">
        <v>34.89599991</v>
      </c>
      <c r="E27">
        <v>0.27140998999999999</v>
      </c>
      <c r="F27">
        <v>37.668998719999998</v>
      </c>
      <c r="G27">
        <v>0.82789999000000003</v>
      </c>
      <c r="H27">
        <v>31.455999370000001</v>
      </c>
      <c r="J27" s="2">
        <f>TREND(Calibration!$A$2:$A$4,Calibration!$B$2:$B$4,C27)</f>
        <v>360.33065447599211</v>
      </c>
      <c r="K27" s="2">
        <f>TREND(Calibration!$A$2:$A$4,Calibration!$C$2:$C$4,E27)</f>
        <v>605.98623488432372</v>
      </c>
      <c r="L27" s="2">
        <f>TREND(Calibration!$A$2:$A$4,Calibration!$D$2:$D$4,G27)</f>
        <v>503.78717647793724</v>
      </c>
    </row>
    <row r="28" spans="1:12" x14ac:dyDescent="0.25">
      <c r="A28">
        <v>130098</v>
      </c>
      <c r="B28">
        <v>14.8920002</v>
      </c>
      <c r="C28">
        <v>0.30968001000000001</v>
      </c>
      <c r="D28">
        <v>34.88999939</v>
      </c>
      <c r="E28">
        <v>0.27087</v>
      </c>
      <c r="F28">
        <v>37.615001679999999</v>
      </c>
      <c r="G28">
        <v>0.81919998000000005</v>
      </c>
      <c r="H28">
        <v>31.517000199999998</v>
      </c>
      <c r="J28" s="2">
        <f>TREND(Calibration!$A$2:$A$4,Calibration!$B$2:$B$4,C28)</f>
        <v>380.9812096047483</v>
      </c>
      <c r="K28" s="2">
        <f>TREND(Calibration!$A$2:$A$4,Calibration!$C$2:$C$4,E28)</f>
        <v>601.82376525374752</v>
      </c>
      <c r="L28" s="2">
        <f>TREND(Calibration!$A$2:$A$4,Calibration!$D$2:$D$4,G28)</f>
        <v>498.38195397257363</v>
      </c>
    </row>
    <row r="29" spans="1:12" x14ac:dyDescent="0.25">
      <c r="A29">
        <v>135098</v>
      </c>
      <c r="B29">
        <v>14.885999679999999</v>
      </c>
      <c r="C29">
        <v>0.30827000999999998</v>
      </c>
      <c r="D29">
        <v>34.867000580000003</v>
      </c>
      <c r="E29">
        <v>0.27114000999999999</v>
      </c>
      <c r="F29">
        <v>37.618000029999997</v>
      </c>
      <c r="G29">
        <v>0.81440002</v>
      </c>
      <c r="H29">
        <v>31.5359993</v>
      </c>
      <c r="J29" s="2">
        <f>TREND(Calibration!$A$2:$A$4,Calibration!$B$2:$B$4,C29)</f>
        <v>374.7194553044344</v>
      </c>
      <c r="K29" s="2">
        <f>TREND(Calibration!$A$2:$A$4,Calibration!$C$2:$C$4,E29)</f>
        <v>603.90511569533351</v>
      </c>
      <c r="L29" s="2">
        <f>TREND(Calibration!$A$2:$A$4,Calibration!$D$2:$D$4,G29)</f>
        <v>495.39979052484819</v>
      </c>
    </row>
    <row r="30" spans="1:12" x14ac:dyDescent="0.25">
      <c r="A30">
        <v>140098</v>
      </c>
      <c r="B30">
        <v>14.876000400000001</v>
      </c>
      <c r="C30">
        <v>0.31097998999999998</v>
      </c>
      <c r="D30">
        <v>34.858001710000003</v>
      </c>
      <c r="E30">
        <v>0.27287</v>
      </c>
      <c r="F30">
        <v>37.678001399999999</v>
      </c>
      <c r="G30">
        <v>0.82950002</v>
      </c>
      <c r="H30">
        <v>31.55200005</v>
      </c>
      <c r="J30" s="2">
        <f>TREND(Calibration!$A$2:$A$4,Calibration!$B$2:$B$4,C30)</f>
        <v>386.75436943121804</v>
      </c>
      <c r="K30" s="2">
        <f>TREND(Calibration!$A$2:$A$4,Calibration!$C$2:$C$4,E30)</f>
        <v>617.2406049380977</v>
      </c>
      <c r="L30" s="2">
        <f>TREND(Calibration!$A$2:$A$4,Calibration!$D$2:$D$4,G30)</f>
        <v>504.78125788304567</v>
      </c>
    </row>
    <row r="31" spans="1:12" x14ac:dyDescent="0.25">
      <c r="A31">
        <v>145109</v>
      </c>
      <c r="B31">
        <v>14.821000099999999</v>
      </c>
      <c r="C31">
        <v>0.30853998999999999</v>
      </c>
      <c r="D31">
        <v>34.882999419999997</v>
      </c>
      <c r="E31">
        <v>0.27378999999999998</v>
      </c>
      <c r="F31">
        <v>37.681999210000001</v>
      </c>
      <c r="G31">
        <v>0.82520002000000003</v>
      </c>
      <c r="H31">
        <v>31.506999969999999</v>
      </c>
      <c r="J31" s="2">
        <f>TREND(Calibration!$A$2:$A$4,Calibration!$B$2:$B$4,C31)</f>
        <v>375.91842581932701</v>
      </c>
      <c r="K31" s="2">
        <f>TREND(Calibration!$A$2:$A$4,Calibration!$C$2:$C$4,E31)</f>
        <v>624.33235119289861</v>
      </c>
      <c r="L31" s="2">
        <f>TREND(Calibration!$A$2:$A$4,Calibration!$D$2:$D$4,G31)</f>
        <v>502.10971419826092</v>
      </c>
    </row>
    <row r="32" spans="1:12" x14ac:dyDescent="0.25">
      <c r="A32">
        <v>150098</v>
      </c>
      <c r="B32">
        <v>14.81099987</v>
      </c>
      <c r="C32">
        <v>0.30908000000000002</v>
      </c>
      <c r="D32">
        <v>34.898998259999999</v>
      </c>
      <c r="E32">
        <v>0.27654001</v>
      </c>
      <c r="F32">
        <v>37.637001040000001</v>
      </c>
      <c r="G32">
        <v>0.81819998999999999</v>
      </c>
      <c r="H32">
        <v>31.45299911</v>
      </c>
      <c r="J32" s="2">
        <f>TREND(Calibration!$A$2:$A$4,Calibration!$B$2:$B$4,C32)</f>
        <v>378.31658889713754</v>
      </c>
      <c r="K32" s="2">
        <f>TREND(Calibration!$A$2:$A$4,Calibration!$C$2:$C$4,E32)</f>
        <v>645.53058284307804</v>
      </c>
      <c r="L32" s="2">
        <f>TREND(Calibration!$A$2:$A$4,Calibration!$D$2:$D$4,G32)</f>
        <v>497.76067095644618</v>
      </c>
    </row>
    <row r="33" spans="1:12" x14ac:dyDescent="0.25">
      <c r="A33">
        <v>155099</v>
      </c>
      <c r="B33">
        <v>14.829999920000001</v>
      </c>
      <c r="C33">
        <v>0.30746001000000001</v>
      </c>
      <c r="D33">
        <v>34.887001040000001</v>
      </c>
      <c r="E33">
        <v>0.27680999000000001</v>
      </c>
      <c r="F33">
        <v>37.611999509999997</v>
      </c>
      <c r="G33">
        <v>0.81550001999999999</v>
      </c>
      <c r="H33">
        <v>31.43300056</v>
      </c>
      <c r="J33" s="2">
        <f>TREND(Calibration!$A$2:$A$4,Calibration!$B$2:$B$4,C33)</f>
        <v>371.12227730212635</v>
      </c>
      <c r="K33" s="2">
        <f>TREND(Calibration!$A$2:$A$4,Calibration!$C$2:$C$4,E33)</f>
        <v>647.61170203206871</v>
      </c>
      <c r="L33" s="2">
        <f>TREND(Calibration!$A$2:$A$4,Calibration!$D$2:$D$4,G33)</f>
        <v>496.08320867676986</v>
      </c>
    </row>
    <row r="34" spans="1:12" x14ac:dyDescent="0.25">
      <c r="A34">
        <v>160099</v>
      </c>
      <c r="B34">
        <v>14.876000400000001</v>
      </c>
      <c r="C34">
        <v>0.30746001000000001</v>
      </c>
      <c r="D34">
        <v>34.874000549999998</v>
      </c>
      <c r="E34">
        <v>0.27718999999999999</v>
      </c>
      <c r="F34">
        <v>37.604999540000001</v>
      </c>
      <c r="G34">
        <v>0.81110000999999998</v>
      </c>
      <c r="H34">
        <v>31.440000529999999</v>
      </c>
      <c r="J34" s="2">
        <f>TREND(Calibration!$A$2:$A$4,Calibration!$B$2:$B$4,C34)</f>
        <v>371.12227730212635</v>
      </c>
      <c r="K34" s="2">
        <f>TREND(Calibration!$A$2:$A$4,Calibration!$C$2:$C$4,E34)</f>
        <v>650.54097865629342</v>
      </c>
      <c r="L34" s="2">
        <f>TREND(Calibration!$A$2:$A$4,Calibration!$D$2:$D$4,G34)</f>
        <v>493.34952985619088</v>
      </c>
    </row>
    <row r="35" spans="1:12" x14ac:dyDescent="0.25">
      <c r="A35">
        <v>165098</v>
      </c>
      <c r="B35">
        <v>14.8920002</v>
      </c>
      <c r="C35">
        <v>0.31</v>
      </c>
      <c r="D35">
        <v>34.867000580000003</v>
      </c>
      <c r="E35">
        <v>0.27822000000000002</v>
      </c>
      <c r="F35">
        <v>37.585998539999999</v>
      </c>
      <c r="G35">
        <v>0.81059998</v>
      </c>
      <c r="H35">
        <v>31.506999969999999</v>
      </c>
      <c r="J35" s="2">
        <f>TREND(Calibration!$A$2:$A$4,Calibration!$B$2:$B$4,C35)</f>
        <v>382.4022725540799</v>
      </c>
      <c r="K35" s="2">
        <f>TREND(Calibration!$A$2:$A$4,Calibration!$C$2:$C$4,E35)</f>
        <v>658.48065109373397</v>
      </c>
      <c r="L35" s="2">
        <f>TREND(Calibration!$A$2:$A$4,Calibration!$D$2:$D$4,G35)</f>
        <v>493.03886660300412</v>
      </c>
    </row>
    <row r="36" spans="1:12" x14ac:dyDescent="0.25">
      <c r="A36">
        <v>170178</v>
      </c>
      <c r="B36">
        <v>14.87300014</v>
      </c>
      <c r="C36">
        <v>0.30670999999999998</v>
      </c>
      <c r="D36">
        <v>34.858001710000003</v>
      </c>
      <c r="E36">
        <v>0.27880999000000001</v>
      </c>
      <c r="F36">
        <v>37.662998199999997</v>
      </c>
      <c r="G36">
        <v>0.82300001</v>
      </c>
      <c r="H36">
        <v>31.481000900000002</v>
      </c>
      <c r="J36" s="2">
        <f>TREND(Calibration!$A$2:$A$4,Calibration!$B$2:$B$4,C36)</f>
        <v>367.79151252001384</v>
      </c>
      <c r="K36" s="2">
        <f>TREND(Calibration!$A$2:$A$4,Calibration!$C$2:$C$4,E36)</f>
        <v>663.02854171641843</v>
      </c>
      <c r="L36" s="2">
        <f>TREND(Calibration!$A$2:$A$4,Calibration!$D$2:$D$4,G36)</f>
        <v>500.74287168152529</v>
      </c>
    </row>
    <row r="37" spans="1:12" x14ac:dyDescent="0.25">
      <c r="A37">
        <v>175119</v>
      </c>
      <c r="B37">
        <v>14.774999619999999</v>
      </c>
      <c r="C37">
        <v>0.31280999999999998</v>
      </c>
      <c r="D37">
        <v>34.874000549999998</v>
      </c>
      <c r="E37">
        <v>0.27940999999999999</v>
      </c>
      <c r="F37">
        <v>37.627998349999999</v>
      </c>
      <c r="G37">
        <v>0.81169999000000004</v>
      </c>
      <c r="H37">
        <v>31.43300056</v>
      </c>
      <c r="J37" s="2">
        <f>TREND(Calibration!$A$2:$A$4,Calibration!$B$2:$B$4,C37)</f>
        <v>394.88137154974106</v>
      </c>
      <c r="K37" s="2">
        <f>TREND(Calibration!$A$2:$A$4,Calibration!$C$2:$C$4,E37)</f>
        <v>667.65367070592197</v>
      </c>
      <c r="L37" s="2">
        <f>TREND(Calibration!$A$2:$A$4,Calibration!$D$2:$D$4,G37)</f>
        <v>493.72229096781814</v>
      </c>
    </row>
    <row r="38" spans="1:12" x14ac:dyDescent="0.25">
      <c r="A38">
        <v>180098</v>
      </c>
      <c r="B38">
        <v>14.727000240000001</v>
      </c>
      <c r="C38">
        <v>0.31097998999999998</v>
      </c>
      <c r="D38">
        <v>34.812999730000001</v>
      </c>
      <c r="E38">
        <v>0.27918999999999999</v>
      </c>
      <c r="F38">
        <v>37.627998349999999</v>
      </c>
      <c r="G38">
        <v>0.82459998000000001</v>
      </c>
      <c r="H38">
        <v>31.506999969999999</v>
      </c>
      <c r="J38" s="2">
        <f>TREND(Calibration!$A$2:$A$4,Calibration!$B$2:$B$4,C38)</f>
        <v>386.75436943121804</v>
      </c>
      <c r="K38" s="2">
        <f>TREND(Calibration!$A$2:$A$4,Calibration!$C$2:$C$4,E38)</f>
        <v>665.9578183406436</v>
      </c>
      <c r="L38" s="2">
        <f>TREND(Calibration!$A$2:$A$4,Calibration!$D$2:$D$4,G38)</f>
        <v>501.73691580927994</v>
      </c>
    </row>
    <row r="39" spans="1:12" x14ac:dyDescent="0.25">
      <c r="A39">
        <v>185099</v>
      </c>
      <c r="B39">
        <v>14.67199993</v>
      </c>
      <c r="C39">
        <v>0.31130001000000002</v>
      </c>
      <c r="D39">
        <v>34.828998570000003</v>
      </c>
      <c r="E39">
        <v>0.27903</v>
      </c>
      <c r="F39">
        <v>37.681999210000001</v>
      </c>
      <c r="G39">
        <v>0.83109999000000001</v>
      </c>
      <c r="H39">
        <v>31.513999940000001</v>
      </c>
      <c r="J39" s="2">
        <f>TREND(Calibration!$A$2:$A$4,Calibration!$B$2:$B$4,C39)</f>
        <v>388.17556560936464</v>
      </c>
      <c r="K39" s="2">
        <f>TREND(Calibration!$A$2:$A$4,Calibration!$C$2:$C$4,E39)</f>
        <v>664.72447116589524</v>
      </c>
      <c r="L39" s="2">
        <f>TREND(Calibration!$A$2:$A$4,Calibration!$D$2:$D$4,G39)</f>
        <v>505.77530201080026</v>
      </c>
    </row>
    <row r="40" spans="1:12" x14ac:dyDescent="0.25">
      <c r="A40">
        <v>190098</v>
      </c>
      <c r="B40">
        <v>14.649000170000001</v>
      </c>
      <c r="C40">
        <v>0.30972999000000001</v>
      </c>
      <c r="D40">
        <v>34.876998899999997</v>
      </c>
      <c r="E40">
        <v>0.27871001000000001</v>
      </c>
      <c r="F40">
        <v>37.666000369999999</v>
      </c>
      <c r="G40">
        <v>0.81650001000000005</v>
      </c>
      <c r="H40">
        <v>31.445999149999999</v>
      </c>
      <c r="J40" s="2">
        <f>TREND(Calibration!$A$2:$A$4,Calibration!$B$2:$B$4,C40)</f>
        <v>381.20316881037229</v>
      </c>
      <c r="K40" s="2">
        <f>TREND(Calibration!$A$2:$A$4,Calibration!$C$2:$C$4,E40)</f>
        <v>662.25785390059787</v>
      </c>
      <c r="L40" s="2">
        <f>TREND(Calibration!$A$2:$A$4,Calibration!$D$2:$D$4,G40)</f>
        <v>496.70449169289731</v>
      </c>
    </row>
    <row r="41" spans="1:12" x14ac:dyDescent="0.25">
      <c r="A41">
        <v>195098</v>
      </c>
      <c r="B41">
        <v>14.70100021</v>
      </c>
      <c r="C41">
        <v>0.31</v>
      </c>
      <c r="D41">
        <v>34.861000060000002</v>
      </c>
      <c r="E41">
        <v>0.27783998999999998</v>
      </c>
      <c r="F41">
        <v>37.604999540000001</v>
      </c>
      <c r="G41">
        <v>0.81489997999999997</v>
      </c>
      <c r="H41">
        <v>31.42700005</v>
      </c>
      <c r="J41" s="2">
        <f>TREND(Calibration!$A$2:$A$4,Calibration!$B$2:$B$4,C41)</f>
        <v>382.4022725540799</v>
      </c>
      <c r="K41" s="2">
        <f>TREND(Calibration!$A$2:$A$4,Calibration!$C$2:$C$4,E41)</f>
        <v>655.5513744695088</v>
      </c>
      <c r="L41" s="2">
        <f>TREND(Calibration!$A$2:$A$4,Calibration!$D$2:$D$4,G41)</f>
        <v>495.71041028778882</v>
      </c>
    </row>
    <row r="42" spans="1:12" x14ac:dyDescent="0.25">
      <c r="A42">
        <v>200264</v>
      </c>
      <c r="B42">
        <v>14.795000079999999</v>
      </c>
      <c r="C42">
        <v>0.31233000999999999</v>
      </c>
      <c r="D42">
        <v>34.832000729999997</v>
      </c>
      <c r="E42">
        <v>0.27507999999999999</v>
      </c>
      <c r="F42">
        <v>37.650001529999997</v>
      </c>
      <c r="G42">
        <v>0.82190001000000001</v>
      </c>
      <c r="H42">
        <v>31.42399979</v>
      </c>
      <c r="J42" s="2">
        <f>TREND(Calibration!$A$2:$A$4,Calibration!$B$2:$B$4,C42)</f>
        <v>392.74975492094131</v>
      </c>
      <c r="K42" s="2">
        <f>TREND(Calibration!$A$2:$A$4,Calibration!$C$2:$C$4,E42)</f>
        <v>634.27621278930405</v>
      </c>
      <c r="L42" s="2">
        <f>TREND(Calibration!$A$2:$A$4,Calibration!$D$2:$D$4,G42)</f>
        <v>500.05945352960362</v>
      </c>
    </row>
    <row r="43" spans="1:12" x14ac:dyDescent="0.25">
      <c r="A43">
        <v>205114</v>
      </c>
      <c r="B43">
        <v>14.817999840000001</v>
      </c>
      <c r="C43">
        <v>0.31334999000000002</v>
      </c>
      <c r="D43">
        <v>34.854999540000001</v>
      </c>
      <c r="E43">
        <v>0.27388999000000003</v>
      </c>
      <c r="F43">
        <v>37.602001190000003</v>
      </c>
      <c r="G43">
        <v>0.81440002</v>
      </c>
      <c r="H43">
        <v>31.45299911</v>
      </c>
      <c r="J43" s="2">
        <f>TREND(Calibration!$A$2:$A$4,Calibration!$B$2:$B$4,C43)</f>
        <v>397.27944580834173</v>
      </c>
      <c r="K43" s="2">
        <f>TREND(Calibration!$A$2:$A$4,Calibration!$C$2:$C$4,E43)</f>
        <v>625.10311609291807</v>
      </c>
      <c r="L43" s="2">
        <f>TREND(Calibration!$A$2:$A$4,Calibration!$D$2:$D$4,G43)</f>
        <v>495.39979052484819</v>
      </c>
    </row>
    <row r="44" spans="1:12" x14ac:dyDescent="0.25">
      <c r="A44">
        <v>210106</v>
      </c>
      <c r="B44">
        <v>14.829999920000001</v>
      </c>
      <c r="C44">
        <v>0.30994999000000001</v>
      </c>
      <c r="D44">
        <v>34.812999730000001</v>
      </c>
      <c r="E44">
        <v>0.27260000000000001</v>
      </c>
      <c r="F44">
        <v>37.650001529999997</v>
      </c>
      <c r="G44">
        <v>0.83060001999999999</v>
      </c>
      <c r="H44">
        <v>31.48500061</v>
      </c>
      <c r="J44" s="2">
        <f>TREND(Calibration!$A$2:$A$4,Calibration!$B$2:$B$4,C44)</f>
        <v>382.18018011964114</v>
      </c>
      <c r="K44" s="2">
        <f>TREND(Calibration!$A$2:$A$4,Calibration!$C$2:$C$4,E44)</f>
        <v>615.15933158071061</v>
      </c>
      <c r="L44" s="2">
        <f>TREND(Calibration!$A$2:$A$4,Calibration!$D$2:$D$4,G44)</f>
        <v>505.46467603496728</v>
      </c>
    </row>
    <row r="45" spans="1:12" x14ac:dyDescent="0.25">
      <c r="A45">
        <v>215098</v>
      </c>
      <c r="B45">
        <v>14.75899982</v>
      </c>
      <c r="C45">
        <v>0.31152001000000001</v>
      </c>
      <c r="D45">
        <v>34.876998899999997</v>
      </c>
      <c r="E45">
        <v>0.27140998999999999</v>
      </c>
      <c r="F45">
        <v>37.620998380000003</v>
      </c>
      <c r="G45">
        <v>0.81650001000000005</v>
      </c>
      <c r="H45">
        <v>31.455999370000001</v>
      </c>
      <c r="J45" s="2">
        <f>TREND(Calibration!$A$2:$A$4,Calibration!$B$2:$B$4,C45)</f>
        <v>389.15257691863326</v>
      </c>
      <c r="K45" s="2">
        <f>TREND(Calibration!$A$2:$A$4,Calibration!$C$2:$C$4,E45)</f>
        <v>605.98623488432372</v>
      </c>
      <c r="L45" s="2">
        <f>TREND(Calibration!$A$2:$A$4,Calibration!$D$2:$D$4,G45)</f>
        <v>496.70449169289731</v>
      </c>
    </row>
    <row r="46" spans="1:12" x14ac:dyDescent="0.25">
      <c r="A46">
        <v>220098</v>
      </c>
      <c r="B46">
        <v>14.75599957</v>
      </c>
      <c r="C46">
        <v>0.31280999999999998</v>
      </c>
      <c r="D46">
        <v>34.847999569999999</v>
      </c>
      <c r="E46">
        <v>0.27054</v>
      </c>
      <c r="F46">
        <v>37.668998719999998</v>
      </c>
      <c r="G46">
        <v>0.82950002</v>
      </c>
      <c r="H46">
        <v>31.493999479999999</v>
      </c>
      <c r="J46" s="2">
        <f>TREND(Calibration!$A$2:$A$4,Calibration!$B$2:$B$4,C46)</f>
        <v>394.88137154974106</v>
      </c>
      <c r="K46" s="2">
        <f>TREND(Calibration!$A$2:$A$4,Calibration!$C$2:$C$4,E46)</f>
        <v>599.27998670582997</v>
      </c>
      <c r="L46" s="2">
        <f>TREND(Calibration!$A$2:$A$4,Calibration!$D$2:$D$4,G46)</f>
        <v>504.78125788304567</v>
      </c>
    </row>
    <row r="47" spans="1:12" x14ac:dyDescent="0.25">
      <c r="A47">
        <v>225098</v>
      </c>
      <c r="B47">
        <v>14.70100021</v>
      </c>
      <c r="C47">
        <v>0.31156999000000002</v>
      </c>
      <c r="D47">
        <v>34.819000240000001</v>
      </c>
      <c r="E47">
        <v>0.26945998999999998</v>
      </c>
      <c r="F47">
        <v>37.674999239999998</v>
      </c>
      <c r="G47">
        <v>0.83649998999999997</v>
      </c>
      <c r="H47">
        <v>31.490999219999999</v>
      </c>
      <c r="J47" s="2">
        <f>TREND(Calibration!$A$2:$A$4,Calibration!$B$2:$B$4,C47)</f>
        <v>389.37453612425725</v>
      </c>
      <c r="K47" s="2">
        <f>TREND(Calibration!$A$2:$A$4,Calibration!$C$2:$C$4,E47)</f>
        <v>590.95481619208226</v>
      </c>
      <c r="L47" s="2">
        <f>TREND(Calibration!$A$2:$A$4,Calibration!$D$2:$D$4,G47)</f>
        <v>509.13026384750663</v>
      </c>
    </row>
    <row r="48" spans="1:12" x14ac:dyDescent="0.25">
      <c r="A48">
        <v>230098</v>
      </c>
      <c r="B48">
        <v>14.661999700000001</v>
      </c>
      <c r="C48">
        <v>0.30914000000000003</v>
      </c>
      <c r="D48">
        <v>34.816001890000003</v>
      </c>
      <c r="E48">
        <v>0.26853999000000001</v>
      </c>
      <c r="F48">
        <v>37.666000369999999</v>
      </c>
      <c r="G48">
        <v>0.82679999000000004</v>
      </c>
      <c r="H48">
        <v>31.465000150000002</v>
      </c>
      <c r="J48" s="2">
        <f>TREND(Calibration!$A$2:$A$4,Calibration!$B$2:$B$4,C48)</f>
        <v>378.58304652693823</v>
      </c>
      <c r="K48" s="2">
        <f>TREND(Calibration!$A$2:$A$4,Calibration!$C$2:$C$4,E48)</f>
        <v>583.86306993728181</v>
      </c>
      <c r="L48" s="2">
        <f>TREND(Calibration!$A$2:$A$4,Calibration!$D$2:$D$4,G48)</f>
        <v>503.10375832601562</v>
      </c>
    </row>
    <row r="49" spans="1:12" x14ac:dyDescent="0.25">
      <c r="A49">
        <v>235104</v>
      </c>
      <c r="B49">
        <v>14.62300014</v>
      </c>
      <c r="C49">
        <v>0.30843999999999999</v>
      </c>
      <c r="D49">
        <v>34.828998570000003</v>
      </c>
      <c r="E49">
        <v>0.26822001000000001</v>
      </c>
      <c r="F49">
        <v>37.5929985</v>
      </c>
      <c r="G49">
        <v>0.80790001</v>
      </c>
      <c r="H49">
        <v>31.46899986</v>
      </c>
      <c r="J49" s="2">
        <f>TREND(Calibration!$A$2:$A$4,Calibration!$B$2:$B$4,C49)</f>
        <v>375.47437417926449</v>
      </c>
      <c r="K49" s="2">
        <f>TREND(Calibration!$A$2:$A$4,Calibration!$C$2:$C$4,E49)</f>
        <v>581.39652975618242</v>
      </c>
      <c r="L49" s="2">
        <f>TREND(Calibration!$A$2:$A$4,Calibration!$D$2:$D$4,G49)</f>
        <v>491.36140432332786</v>
      </c>
    </row>
    <row r="50" spans="1:12" x14ac:dyDescent="0.25">
      <c r="A50">
        <v>240098</v>
      </c>
      <c r="B50">
        <v>14.76599979</v>
      </c>
      <c r="C50">
        <v>0.31043999999999999</v>
      </c>
      <c r="D50">
        <v>34.841999049999998</v>
      </c>
      <c r="E50">
        <v>0.26756998999999998</v>
      </c>
      <c r="F50">
        <v>37.666000369999999</v>
      </c>
      <c r="G50">
        <v>0.82410002000000004</v>
      </c>
      <c r="H50">
        <v>31.395000459999999</v>
      </c>
      <c r="J50" s="2">
        <f>TREND(Calibration!$A$2:$A$4,Calibration!$B$2:$B$4,C50)</f>
        <v>384.35629517261759</v>
      </c>
      <c r="K50" s="2">
        <f>TREND(Calibration!$A$2:$A$4,Calibration!$C$2:$C$4,E50)</f>
        <v>576.38590269037172</v>
      </c>
      <c r="L50" s="2">
        <f>TREND(Calibration!$A$2:$A$4,Calibration!$D$2:$D$4,G50)</f>
        <v>501.4262960463393</v>
      </c>
    </row>
    <row r="51" spans="1:12" x14ac:dyDescent="0.25">
      <c r="A51">
        <v>245098</v>
      </c>
      <c r="B51">
        <v>14.85999966</v>
      </c>
      <c r="C51">
        <v>0.31038000999999998</v>
      </c>
      <c r="D51">
        <v>34.838001249999998</v>
      </c>
      <c r="E51">
        <v>0.26762000000000002</v>
      </c>
      <c r="F51">
        <v>37.652999880000003</v>
      </c>
      <c r="G51">
        <v>0.81599997999999996</v>
      </c>
      <c r="H51">
        <v>31.38800049</v>
      </c>
      <c r="J51" s="2">
        <f>TREND(Calibration!$A$2:$A$4,Calibration!$B$2:$B$4,C51)</f>
        <v>384.08988195242182</v>
      </c>
      <c r="K51" s="2">
        <f>TREND(Calibration!$A$2:$A$4,Calibration!$C$2:$C$4,E51)</f>
        <v>576.77140076667933</v>
      </c>
      <c r="L51" s="2">
        <f>TREND(Calibration!$A$2:$A$4,Calibration!$D$2:$D$4,G51)</f>
        <v>496.39382843971049</v>
      </c>
    </row>
    <row r="52" spans="1:12" x14ac:dyDescent="0.25">
      <c r="A52">
        <v>250098</v>
      </c>
      <c r="B52">
        <v>14.899000170000001</v>
      </c>
      <c r="C52">
        <v>0.31125000000000003</v>
      </c>
      <c r="D52">
        <v>34.832000729999997</v>
      </c>
      <c r="E52">
        <v>0.26660001</v>
      </c>
      <c r="F52">
        <v>37.602001190000003</v>
      </c>
      <c r="G52">
        <v>0.81550001999999999</v>
      </c>
      <c r="H52">
        <v>31.42700005</v>
      </c>
      <c r="J52" s="2">
        <f>TREND(Calibration!$A$2:$A$4,Calibration!$B$2:$B$4,C52)</f>
        <v>387.95347317492588</v>
      </c>
      <c r="K52" s="2">
        <f>TREND(Calibration!$A$2:$A$4,Calibration!$C$2:$C$4,E52)</f>
        <v>568.90888961185897</v>
      </c>
      <c r="L52" s="2">
        <f>TREND(Calibration!$A$2:$A$4,Calibration!$D$2:$D$4,G52)</f>
        <v>496.08320867676986</v>
      </c>
    </row>
    <row r="53" spans="1:12" x14ac:dyDescent="0.25">
      <c r="A53">
        <v>255098</v>
      </c>
      <c r="B53">
        <v>14.90499973</v>
      </c>
      <c r="C53">
        <v>0.31248999</v>
      </c>
      <c r="D53">
        <v>34.84500122</v>
      </c>
      <c r="E53">
        <v>0.26664999</v>
      </c>
      <c r="F53">
        <v>37.609001159999998</v>
      </c>
      <c r="G53">
        <v>0.81489997999999997</v>
      </c>
      <c r="H53">
        <v>31.4109993</v>
      </c>
      <c r="J53" s="2">
        <f>TREND(Calibration!$A$2:$A$4,Calibration!$B$2:$B$4,C53)</f>
        <v>393.46021978119961</v>
      </c>
      <c r="K53" s="2">
        <f>TREND(Calibration!$A$2:$A$4,Calibration!$C$2:$C$4,E53)</f>
        <v>569.29415643557081</v>
      </c>
      <c r="L53" s="2">
        <f>TREND(Calibration!$A$2:$A$4,Calibration!$D$2:$D$4,G53)</f>
        <v>495.71041028778882</v>
      </c>
    </row>
    <row r="54" spans="1:12" x14ac:dyDescent="0.25">
      <c r="A54">
        <v>260103</v>
      </c>
      <c r="B54">
        <v>14.90499973</v>
      </c>
      <c r="C54">
        <v>0.30875998999999998</v>
      </c>
      <c r="D54">
        <v>34.816001890000003</v>
      </c>
      <c r="E54">
        <v>0.26660001</v>
      </c>
      <c r="F54">
        <v>37.643001560000002</v>
      </c>
      <c r="G54">
        <v>0.83329998999999999</v>
      </c>
      <c r="H54">
        <v>31.38800049</v>
      </c>
      <c r="J54" s="2">
        <f>TREND(Calibration!$A$2:$A$4,Calibration!$B$2:$B$4,C54)</f>
        <v>376.89543712859586</v>
      </c>
      <c r="K54" s="2">
        <f>TREND(Calibration!$A$2:$A$4,Calibration!$C$2:$C$4,E54)</f>
        <v>568.90888961185897</v>
      </c>
      <c r="L54" s="2">
        <f>TREND(Calibration!$A$2:$A$4,Calibration!$D$2:$D$4,G54)</f>
        <v>507.1421383146436</v>
      </c>
    </row>
    <row r="55" spans="1:12" x14ac:dyDescent="0.25">
      <c r="A55">
        <v>265099</v>
      </c>
      <c r="B55">
        <v>14.86900043</v>
      </c>
      <c r="C55">
        <v>0.30941001000000001</v>
      </c>
      <c r="D55">
        <v>34.819000240000001</v>
      </c>
      <c r="E55">
        <v>0.26616001</v>
      </c>
      <c r="F55">
        <v>37.611999509999997</v>
      </c>
      <c r="G55">
        <v>0.83060001999999999</v>
      </c>
      <c r="H55">
        <v>31.443000789999999</v>
      </c>
      <c r="J55" s="2">
        <f>TREND(Calibration!$A$2:$A$4,Calibration!$B$2:$B$4,C55)</f>
        <v>379.78215027064584</v>
      </c>
      <c r="K55" s="2">
        <f>TREND(Calibration!$A$2:$A$4,Calibration!$C$2:$C$4,E55)</f>
        <v>565.51718488130223</v>
      </c>
      <c r="L55" s="2">
        <f>TREND(Calibration!$A$2:$A$4,Calibration!$D$2:$D$4,G55)</f>
        <v>505.46467603496728</v>
      </c>
    </row>
    <row r="56" spans="1:12" x14ac:dyDescent="0.25">
      <c r="A56">
        <v>270100</v>
      </c>
      <c r="B56">
        <v>14.80799961</v>
      </c>
      <c r="C56">
        <v>0.31027000999999998</v>
      </c>
      <c r="D56">
        <v>34.821998600000001</v>
      </c>
      <c r="E56">
        <v>0.26524999999999999</v>
      </c>
      <c r="F56">
        <v>37.637001040000001</v>
      </c>
      <c r="G56">
        <v>0.82569999000000005</v>
      </c>
      <c r="H56">
        <v>31.385000229999999</v>
      </c>
      <c r="J56" s="2">
        <f>TREND(Calibration!$A$2:$A$4,Calibration!$B$2:$B$4,C56)</f>
        <v>383.60137629778751</v>
      </c>
      <c r="K56" s="2">
        <f>TREND(Calibration!$A$2:$A$4,Calibration!$C$2:$C$4,E56)</f>
        <v>558.5024457407244</v>
      </c>
      <c r="L56" s="2">
        <f>TREND(Calibration!$A$2:$A$4,Calibration!$D$2:$D$4,G56)</f>
        <v>502.42034017409389</v>
      </c>
    </row>
    <row r="57" spans="1:12" x14ac:dyDescent="0.25">
      <c r="A57">
        <v>275108</v>
      </c>
      <c r="B57">
        <v>14.78499985</v>
      </c>
      <c r="C57">
        <v>0.30752000000000002</v>
      </c>
      <c r="D57">
        <v>34.834999080000003</v>
      </c>
      <c r="E57">
        <v>0.26519000999999998</v>
      </c>
      <c r="F57">
        <v>37.633998869999999</v>
      </c>
      <c r="G57">
        <v>0.82300001</v>
      </c>
      <c r="H57">
        <v>31.37199974</v>
      </c>
      <c r="J57" s="2">
        <f>TREND(Calibration!$A$2:$A$4,Calibration!$B$2:$B$4,C57)</f>
        <v>371.38869052232212</v>
      </c>
      <c r="K57" s="2">
        <f>TREND(Calibration!$A$2:$A$4,Calibration!$C$2:$C$4,E57)</f>
        <v>558.04001763439214</v>
      </c>
      <c r="L57" s="2">
        <f>TREND(Calibration!$A$2:$A$4,Calibration!$D$2:$D$4,G57)</f>
        <v>500.74287168152529</v>
      </c>
    </row>
    <row r="58" spans="1:12" x14ac:dyDescent="0.25">
      <c r="A58">
        <v>280098</v>
      </c>
      <c r="B58">
        <v>14.774999619999999</v>
      </c>
      <c r="C58">
        <v>0.31032999999999999</v>
      </c>
      <c r="D58">
        <v>34.79700089</v>
      </c>
      <c r="E58">
        <v>0.26524999999999999</v>
      </c>
      <c r="F58">
        <v>37.604999540000001</v>
      </c>
      <c r="G58">
        <v>0.82630002000000002</v>
      </c>
      <c r="H58">
        <v>31.43300056</v>
      </c>
      <c r="J58" s="2">
        <f>TREND(Calibration!$A$2:$A$4,Calibration!$B$2:$B$4,C58)</f>
        <v>383.86778951798328</v>
      </c>
      <c r="K58" s="2">
        <f>TREND(Calibration!$A$2:$A$4,Calibration!$C$2:$C$4,E58)</f>
        <v>558.5024457407244</v>
      </c>
      <c r="L58" s="2">
        <f>TREND(Calibration!$A$2:$A$4,Calibration!$D$2:$D$4,G58)</f>
        <v>502.79313235018265</v>
      </c>
    </row>
    <row r="59" spans="1:12" x14ac:dyDescent="0.25">
      <c r="A59">
        <v>285099</v>
      </c>
      <c r="B59">
        <v>14.78199959</v>
      </c>
      <c r="C59">
        <v>0.30248999999999998</v>
      </c>
      <c r="D59">
        <v>34.79700089</v>
      </c>
      <c r="E59">
        <v>0.26524999999999999</v>
      </c>
      <c r="F59">
        <v>37.668998719999998</v>
      </c>
      <c r="G59">
        <v>0.82999997999999997</v>
      </c>
      <c r="H59">
        <v>31.481000900000002</v>
      </c>
      <c r="J59" s="2">
        <f>TREND(Calibration!$A$2:$A$4,Calibration!$B$2:$B$4,C59)</f>
        <v>349.05065922403878</v>
      </c>
      <c r="K59" s="2">
        <f>TREND(Calibration!$A$2:$A$4,Calibration!$C$2:$C$4,E59)</f>
        <v>558.5024457407244</v>
      </c>
      <c r="L59" s="2">
        <f>TREND(Calibration!$A$2:$A$4,Calibration!$D$2:$D$4,G59)</f>
        <v>505.0918776459863</v>
      </c>
    </row>
    <row r="60" spans="1:12" x14ac:dyDescent="0.25">
      <c r="A60">
        <v>290099</v>
      </c>
      <c r="B60">
        <v>14.795000079999999</v>
      </c>
      <c r="C60">
        <v>0.30307999000000002</v>
      </c>
      <c r="D60">
        <v>34.810001370000002</v>
      </c>
      <c r="E60">
        <v>0.26552000999999997</v>
      </c>
      <c r="F60">
        <v>37.678001399999999</v>
      </c>
      <c r="G60">
        <v>0.84030002000000004</v>
      </c>
      <c r="H60">
        <v>31.448999400000002</v>
      </c>
      <c r="J60" s="2">
        <f>TREND(Calibration!$A$2:$A$4,Calibration!$B$2:$B$4,C60)</f>
        <v>351.67078150747307</v>
      </c>
      <c r="K60" s="2">
        <f>TREND(Calibration!$A$2:$A$4,Calibration!$C$2:$C$4,E60)</f>
        <v>560.58379618230992</v>
      </c>
      <c r="L60" s="2">
        <f>TREND(Calibration!$A$2:$A$4,Calibration!$D$2:$D$4,G60)</f>
        <v>511.4911815564584</v>
      </c>
    </row>
    <row r="61" spans="1:12" x14ac:dyDescent="0.25">
      <c r="A61">
        <v>295099</v>
      </c>
      <c r="B61">
        <v>14.80500031</v>
      </c>
      <c r="C61">
        <v>0.30454001000000003</v>
      </c>
      <c r="D61">
        <v>34.826000209999997</v>
      </c>
      <c r="E61">
        <v>0.26557001000000002</v>
      </c>
      <c r="F61">
        <v>37.67200089</v>
      </c>
      <c r="G61">
        <v>0.83380001999999998</v>
      </c>
      <c r="H61">
        <v>31.43300056</v>
      </c>
      <c r="J61" s="2">
        <f>TREND(Calibration!$A$2:$A$4,Calibration!$B$2:$B$4,C61)</f>
        <v>358.15467265183088</v>
      </c>
      <c r="K61" s="2">
        <f>TREND(Calibration!$A$2:$A$4,Calibration!$C$2:$C$4,E61)</f>
        <v>560.9692171744191</v>
      </c>
      <c r="L61" s="2">
        <f>TREND(Calibration!$A$2:$A$4,Calibration!$D$2:$D$4,G61)</f>
        <v>507.45280156783031</v>
      </c>
    </row>
    <row r="62" spans="1:12" x14ac:dyDescent="0.25">
      <c r="A62">
        <v>300098</v>
      </c>
      <c r="B62">
        <v>14.81400013</v>
      </c>
      <c r="C62">
        <v>0.30621999999999999</v>
      </c>
      <c r="D62">
        <v>34.810001370000002</v>
      </c>
      <c r="E62">
        <v>0.26524999999999999</v>
      </c>
      <c r="F62">
        <v>37.652999880000003</v>
      </c>
      <c r="G62">
        <v>0.83759998999999996</v>
      </c>
      <c r="H62">
        <v>31.413999560000001</v>
      </c>
      <c r="J62" s="2">
        <f>TREND(Calibration!$A$2:$A$4,Calibration!$B$2:$B$4,C62)</f>
        <v>365.61544187664231</v>
      </c>
      <c r="K62" s="2">
        <f>TREND(Calibration!$A$2:$A$4,Calibration!$C$2:$C$4,E62)</f>
        <v>558.5024457407244</v>
      </c>
      <c r="L62" s="2">
        <f>TREND(Calibration!$A$2:$A$4,Calibration!$D$2:$D$4,G62)</f>
        <v>509.81368199942835</v>
      </c>
    </row>
    <row r="63" spans="1:12" x14ac:dyDescent="0.25">
      <c r="A63">
        <v>305099</v>
      </c>
      <c r="B63">
        <v>14.80500031</v>
      </c>
      <c r="C63">
        <v>0.30680998999999998</v>
      </c>
      <c r="D63">
        <v>34.793998719999998</v>
      </c>
      <c r="E63">
        <v>0.26480999999999999</v>
      </c>
      <c r="F63">
        <v>37.67200089</v>
      </c>
      <c r="G63">
        <v>0.83440000000000003</v>
      </c>
      <c r="H63">
        <v>31.398000719999999</v>
      </c>
      <c r="J63" s="2">
        <f>TREND(Calibration!$A$2:$A$4,Calibration!$B$2:$B$4,C63)</f>
        <v>368.23556416007659</v>
      </c>
      <c r="K63" s="2">
        <f>TREND(Calibration!$A$2:$A$4,Calibration!$C$2:$C$4,E63)</f>
        <v>555.11074101016743</v>
      </c>
      <c r="L63" s="2">
        <f>TREND(Calibration!$A$2:$A$4,Calibration!$D$2:$D$4,G63)</f>
        <v>507.82556267945756</v>
      </c>
    </row>
    <row r="64" spans="1:12" x14ac:dyDescent="0.25">
      <c r="A64">
        <v>310111</v>
      </c>
      <c r="B64">
        <v>14.78199959</v>
      </c>
      <c r="C64">
        <v>0.30821999999999999</v>
      </c>
      <c r="D64">
        <v>34.793998719999998</v>
      </c>
      <c r="E64">
        <v>0.26453999</v>
      </c>
      <c r="F64">
        <v>37.659000399999996</v>
      </c>
      <c r="G64">
        <v>0.83490001999999996</v>
      </c>
      <c r="H64">
        <v>31.42399979</v>
      </c>
      <c r="J64" s="2">
        <f>TREND(Calibration!$A$2:$A$4,Calibration!$B$2:$B$4,C64)</f>
        <v>374.49736286999564</v>
      </c>
      <c r="K64" s="2">
        <f>TREND(Calibration!$A$2:$A$4,Calibration!$C$2:$C$4,E64)</f>
        <v>553.0293905685819</v>
      </c>
      <c r="L64" s="2">
        <f>TREND(Calibration!$A$2:$A$4,Calibration!$D$2:$D$4,G64)</f>
        <v>508.13621971975203</v>
      </c>
    </row>
    <row r="65" spans="1:12" x14ac:dyDescent="0.25">
      <c r="A65">
        <v>315099</v>
      </c>
      <c r="B65">
        <v>14.74600029</v>
      </c>
      <c r="C65">
        <v>0.30838000999999998</v>
      </c>
      <c r="D65">
        <v>34.784000399999996</v>
      </c>
      <c r="E65">
        <v>0.26422000000000001</v>
      </c>
      <c r="F65">
        <v>37.650001529999997</v>
      </c>
      <c r="G65">
        <v>0.83329998999999999</v>
      </c>
      <c r="H65">
        <v>31.445999149999999</v>
      </c>
      <c r="J65" s="2">
        <f>TREND(Calibration!$A$2:$A$4,Calibration!$B$2:$B$4,C65)</f>
        <v>375.20796095906871</v>
      </c>
      <c r="K65" s="2">
        <f>TREND(Calibration!$A$2:$A$4,Calibration!$C$2:$C$4,E65)</f>
        <v>550.5627733032843</v>
      </c>
      <c r="L65" s="2">
        <f>TREND(Calibration!$A$2:$A$4,Calibration!$D$2:$D$4,G65)</f>
        <v>507.1421383146436</v>
      </c>
    </row>
    <row r="66" spans="1:12" x14ac:dyDescent="0.25">
      <c r="A66">
        <v>320098</v>
      </c>
      <c r="B66">
        <v>14.743000029999999</v>
      </c>
      <c r="C66">
        <v>0.30930001000000001</v>
      </c>
      <c r="D66">
        <v>34.793998719999998</v>
      </c>
      <c r="E66">
        <v>0.26416001</v>
      </c>
      <c r="F66">
        <v>37.659000399999996</v>
      </c>
      <c r="G66">
        <v>0.82999997999999997</v>
      </c>
      <c r="H66">
        <v>31.448999400000002</v>
      </c>
      <c r="J66" s="2">
        <f>TREND(Calibration!$A$2:$A$4,Calibration!$B$2:$B$4,C66)</f>
        <v>379.29364461601131</v>
      </c>
      <c r="K66" s="2">
        <f>TREND(Calibration!$A$2:$A$4,Calibration!$C$2:$C$4,E66)</f>
        <v>550.10034519695228</v>
      </c>
      <c r="L66" s="2">
        <f>TREND(Calibration!$A$2:$A$4,Calibration!$D$2:$D$4,G66)</f>
        <v>505.0918776459863</v>
      </c>
    </row>
    <row r="67" spans="1:12" x14ac:dyDescent="0.25">
      <c r="A67">
        <v>325098</v>
      </c>
      <c r="B67">
        <v>14.772000309999999</v>
      </c>
      <c r="C67">
        <v>0.30941001000000001</v>
      </c>
      <c r="D67">
        <v>34.786998750000002</v>
      </c>
      <c r="E67">
        <v>0.26427001</v>
      </c>
      <c r="F67">
        <v>37.659000399999996</v>
      </c>
      <c r="G67">
        <v>0.83270001000000005</v>
      </c>
      <c r="H67">
        <v>31.445999149999999</v>
      </c>
      <c r="J67" s="2">
        <f>TREND(Calibration!$A$2:$A$4,Calibration!$B$2:$B$4,C67)</f>
        <v>379.78215027064584</v>
      </c>
      <c r="K67" s="2">
        <f>TREND(Calibration!$A$2:$A$4,Calibration!$C$2:$C$4,E67)</f>
        <v>550.94827137959146</v>
      </c>
      <c r="L67" s="2">
        <f>TREND(Calibration!$A$2:$A$4,Calibration!$D$2:$D$4,G67)</f>
        <v>506.76937720301646</v>
      </c>
    </row>
    <row r="68" spans="1:12" x14ac:dyDescent="0.25">
      <c r="A68">
        <v>330099</v>
      </c>
      <c r="B68">
        <v>14.833999629999999</v>
      </c>
      <c r="C68">
        <v>0.31064998999999999</v>
      </c>
      <c r="D68">
        <v>34.816001890000003</v>
      </c>
      <c r="E68">
        <v>0.26433000000000001</v>
      </c>
      <c r="F68">
        <v>37.666000369999999</v>
      </c>
      <c r="G68">
        <v>0.83109999000000001</v>
      </c>
      <c r="H68">
        <v>31.398000719999999</v>
      </c>
      <c r="J68" s="2">
        <f>TREND(Calibration!$A$2:$A$4,Calibration!$B$2:$B$4,C68)</f>
        <v>385.28885246731465</v>
      </c>
      <c r="K68" s="2">
        <f>TREND(Calibration!$A$2:$A$4,Calibration!$C$2:$C$4,E68)</f>
        <v>551.41069948592349</v>
      </c>
      <c r="L68" s="2">
        <f>TREND(Calibration!$A$2:$A$4,Calibration!$D$2:$D$4,G68)</f>
        <v>505.77530201080026</v>
      </c>
    </row>
    <row r="69" spans="1:12" x14ac:dyDescent="0.25">
      <c r="A69">
        <v>335099</v>
      </c>
      <c r="B69">
        <v>14.90499973</v>
      </c>
      <c r="C69">
        <v>0.31</v>
      </c>
      <c r="D69">
        <v>34.803001399999999</v>
      </c>
      <c r="E69">
        <v>0.26460001</v>
      </c>
      <c r="F69">
        <v>37.662998199999997</v>
      </c>
      <c r="G69">
        <v>0.83600003000000001</v>
      </c>
      <c r="H69">
        <v>31.437000269999999</v>
      </c>
      <c r="J69" s="2">
        <f>TREND(Calibration!$A$2:$A$4,Calibration!$B$2:$B$4,C69)</f>
        <v>382.4022725540799</v>
      </c>
      <c r="K69" s="2">
        <f>TREND(Calibration!$A$2:$A$4,Calibration!$C$2:$C$4,E69)</f>
        <v>553.49204992750902</v>
      </c>
      <c r="L69" s="2">
        <f>TREND(Calibration!$A$2:$A$4,Calibration!$D$2:$D$4,G69)</f>
        <v>508.81964408456599</v>
      </c>
    </row>
    <row r="70" spans="1:12" x14ac:dyDescent="0.25">
      <c r="A70">
        <v>340099</v>
      </c>
      <c r="B70">
        <v>14.98600006</v>
      </c>
      <c r="C70">
        <v>0.31222000999999999</v>
      </c>
      <c r="D70">
        <v>34.805999759999999</v>
      </c>
      <c r="E70">
        <v>0.26524999999999999</v>
      </c>
      <c r="F70">
        <v>37.652999880000003</v>
      </c>
      <c r="G70">
        <v>0.83539998999999998</v>
      </c>
      <c r="H70">
        <v>31.43300056</v>
      </c>
      <c r="J70" s="2">
        <f>TREND(Calibration!$A$2:$A$4,Calibration!$B$2:$B$4,C70)</f>
        <v>392.26124926630678</v>
      </c>
      <c r="K70" s="2">
        <f>TREND(Calibration!$A$2:$A$4,Calibration!$C$2:$C$4,E70)</f>
        <v>558.5024457407244</v>
      </c>
      <c r="L70" s="2">
        <f>TREND(Calibration!$A$2:$A$4,Calibration!$D$2:$D$4,G70)</f>
        <v>508.44684569558501</v>
      </c>
    </row>
    <row r="71" spans="1:12" x14ac:dyDescent="0.25">
      <c r="A71">
        <v>345099</v>
      </c>
      <c r="B71">
        <v>15.03199959</v>
      </c>
      <c r="C71">
        <v>0.31130001000000002</v>
      </c>
      <c r="D71">
        <v>34.773998259999999</v>
      </c>
      <c r="E71">
        <v>0.26491999999999999</v>
      </c>
      <c r="F71">
        <v>37.655998230000002</v>
      </c>
      <c r="G71">
        <v>0.83649998999999997</v>
      </c>
      <c r="H71">
        <v>31.4109993</v>
      </c>
      <c r="J71" s="2">
        <f>TREND(Calibration!$A$2:$A$4,Calibration!$B$2:$B$4,C71)</f>
        <v>388.17556560936464</v>
      </c>
      <c r="K71" s="2">
        <f>TREND(Calibration!$A$2:$A$4,Calibration!$C$2:$C$4,E71)</f>
        <v>555.95866719280662</v>
      </c>
      <c r="L71" s="2">
        <f>TREND(Calibration!$A$2:$A$4,Calibration!$D$2:$D$4,G71)</f>
        <v>509.13026384750663</v>
      </c>
    </row>
    <row r="72" spans="1:12" x14ac:dyDescent="0.25">
      <c r="A72">
        <v>350099</v>
      </c>
      <c r="B72">
        <v>14.97999954</v>
      </c>
      <c r="C72">
        <v>0.31378999000000002</v>
      </c>
      <c r="D72">
        <v>34.777999880000003</v>
      </c>
      <c r="E72">
        <v>0.26530000999999998</v>
      </c>
      <c r="F72">
        <v>37.662998199999997</v>
      </c>
      <c r="G72">
        <v>0.83600003000000001</v>
      </c>
      <c r="H72">
        <v>31.443000789999999</v>
      </c>
      <c r="J72" s="2">
        <f>TREND(Calibration!$A$2:$A$4,Calibration!$B$2:$B$4,C72)</f>
        <v>399.2334684268792</v>
      </c>
      <c r="K72" s="2">
        <f>TREND(Calibration!$A$2:$A$4,Calibration!$C$2:$C$4,E72)</f>
        <v>558.88794381703133</v>
      </c>
      <c r="L72" s="2">
        <f>TREND(Calibration!$A$2:$A$4,Calibration!$D$2:$D$4,G72)</f>
        <v>508.81964408456599</v>
      </c>
    </row>
    <row r="73" spans="1:12" x14ac:dyDescent="0.25">
      <c r="A73">
        <v>355098</v>
      </c>
      <c r="B73">
        <v>14.902000429999999</v>
      </c>
      <c r="C73">
        <v>0.30935001000000001</v>
      </c>
      <c r="D73">
        <v>34.784000399999996</v>
      </c>
      <c r="E73">
        <v>0.26486999</v>
      </c>
      <c r="F73">
        <v>37.678001399999999</v>
      </c>
      <c r="G73">
        <v>0.83810001999999995</v>
      </c>
      <c r="H73">
        <v>31.455999370000001</v>
      </c>
      <c r="J73" s="2">
        <f>TREND(Calibration!$A$2:$A$4,Calibration!$B$2:$B$4,C73)</f>
        <v>379.51569264084515</v>
      </c>
      <c r="K73" s="2">
        <f>TREND(Calibration!$A$2:$A$4,Calibration!$C$2:$C$4,E73)</f>
        <v>555.57316911649946</v>
      </c>
      <c r="L73" s="2">
        <f>TREND(Calibration!$A$2:$A$4,Calibration!$D$2:$D$4,G73)</f>
        <v>510.12434525261506</v>
      </c>
    </row>
    <row r="74" spans="1:12" x14ac:dyDescent="0.25">
      <c r="A74">
        <v>360099</v>
      </c>
      <c r="B74">
        <v>14.855999949999999</v>
      </c>
      <c r="C74">
        <v>0.31156999000000002</v>
      </c>
      <c r="D74">
        <v>34.793998719999998</v>
      </c>
      <c r="E74">
        <v>0.26486999</v>
      </c>
      <c r="F74">
        <v>37.655998230000002</v>
      </c>
      <c r="G74">
        <v>0.8387</v>
      </c>
      <c r="H74">
        <v>31.42700005</v>
      </c>
      <c r="J74" s="2">
        <f>TREND(Calibration!$A$2:$A$4,Calibration!$B$2:$B$4,C74)</f>
        <v>389.37453612425725</v>
      </c>
      <c r="K74" s="2">
        <f>TREND(Calibration!$A$2:$A$4,Calibration!$C$2:$C$4,E74)</f>
        <v>555.57316911649946</v>
      </c>
      <c r="L74" s="2">
        <f>TREND(Calibration!$A$2:$A$4,Calibration!$D$2:$D$4,G74)</f>
        <v>510.49710636424231</v>
      </c>
    </row>
    <row r="75" spans="1:12" x14ac:dyDescent="0.25">
      <c r="A75">
        <v>365102</v>
      </c>
      <c r="B75">
        <v>14.78800011</v>
      </c>
      <c r="C75">
        <v>0.31189001</v>
      </c>
      <c r="D75">
        <v>34.838001249999998</v>
      </c>
      <c r="E75">
        <v>0.26519000999999998</v>
      </c>
      <c r="F75">
        <v>37.604999540000001</v>
      </c>
      <c r="G75">
        <v>0.82359998999999995</v>
      </c>
      <c r="H75">
        <v>31.42700005</v>
      </c>
      <c r="J75" s="2">
        <f>TREND(Calibration!$A$2:$A$4,Calibration!$B$2:$B$4,C75)</f>
        <v>390.79573230240362</v>
      </c>
      <c r="K75" s="2">
        <f>TREND(Calibration!$A$2:$A$4,Calibration!$C$2:$C$4,E75)</f>
        <v>558.04001763439214</v>
      </c>
      <c r="L75" s="2">
        <f>TREND(Calibration!$A$2:$A$4,Calibration!$D$2:$D$4,G75)</f>
        <v>501.11563279315249</v>
      </c>
    </row>
    <row r="76" spans="1:12" x14ac:dyDescent="0.25">
      <c r="A76">
        <v>370098</v>
      </c>
      <c r="B76">
        <v>14.748999599999999</v>
      </c>
      <c r="C76">
        <v>0.31400001</v>
      </c>
      <c r="D76">
        <v>34.799999239999998</v>
      </c>
      <c r="E76">
        <v>0.26530000999999998</v>
      </c>
      <c r="F76">
        <v>37.609001159999998</v>
      </c>
      <c r="G76">
        <v>0.82249998999999996</v>
      </c>
      <c r="H76">
        <v>31.385000229999999</v>
      </c>
      <c r="J76" s="2">
        <f>TREND(Calibration!$A$2:$A$4,Calibration!$B$2:$B$4,C76)</f>
        <v>400.16615895039126</v>
      </c>
      <c r="K76" s="2">
        <f>TREND(Calibration!$A$2:$A$4,Calibration!$C$2:$C$4,E76)</f>
        <v>558.88794381703133</v>
      </c>
      <c r="L76" s="2">
        <f>TREND(Calibration!$A$2:$A$4,Calibration!$D$2:$D$4,G76)</f>
        <v>500.43221464123087</v>
      </c>
    </row>
    <row r="77" spans="1:12" x14ac:dyDescent="0.25">
      <c r="A77">
        <v>375099</v>
      </c>
      <c r="B77">
        <v>14.78499985</v>
      </c>
      <c r="C77">
        <v>0.31437999</v>
      </c>
      <c r="D77">
        <v>34.768001560000002</v>
      </c>
      <c r="E77">
        <v>0.26524999999999999</v>
      </c>
      <c r="F77">
        <v>37.662998199999997</v>
      </c>
      <c r="G77">
        <v>0.83170003000000003</v>
      </c>
      <c r="H77">
        <v>31.43000031</v>
      </c>
      <c r="J77" s="2">
        <f>TREND(Calibration!$A$2:$A$4,Calibration!$B$2:$B$4,C77)</f>
        <v>401.85363511991841</v>
      </c>
      <c r="K77" s="2">
        <f>TREND(Calibration!$A$2:$A$4,Calibration!$C$2:$C$4,E77)</f>
        <v>558.5024457407244</v>
      </c>
      <c r="L77" s="2">
        <f>TREND(Calibration!$A$2:$A$4,Calibration!$D$2:$D$4,G77)</f>
        <v>506.14810039978124</v>
      </c>
    </row>
    <row r="78" spans="1:12" x14ac:dyDescent="0.25">
      <c r="A78">
        <v>380099</v>
      </c>
      <c r="B78">
        <v>14.76200008</v>
      </c>
      <c r="C78">
        <v>0.31626999</v>
      </c>
      <c r="D78">
        <v>34.77099991</v>
      </c>
      <c r="E78">
        <v>0.26557001000000002</v>
      </c>
      <c r="F78">
        <v>37.655998230000002</v>
      </c>
      <c r="G78">
        <v>0.83329998999999999</v>
      </c>
      <c r="H78">
        <v>31.4109993</v>
      </c>
      <c r="J78" s="2">
        <f>TREND(Calibration!$A$2:$A$4,Calibration!$B$2:$B$4,C78)</f>
        <v>410.2470504586372</v>
      </c>
      <c r="K78" s="2">
        <f>TREND(Calibration!$A$2:$A$4,Calibration!$C$2:$C$4,E78)</f>
        <v>560.9692171744191</v>
      </c>
      <c r="L78" s="2">
        <f>TREND(Calibration!$A$2:$A$4,Calibration!$D$2:$D$4,G78)</f>
        <v>507.1421383146436</v>
      </c>
    </row>
    <row r="79" spans="1:12" x14ac:dyDescent="0.25">
      <c r="A79">
        <v>385099</v>
      </c>
      <c r="B79">
        <v>14.76599979</v>
      </c>
      <c r="C79">
        <v>0.31080999999999998</v>
      </c>
      <c r="D79">
        <v>34.805999759999999</v>
      </c>
      <c r="E79">
        <v>0.26622000000000001</v>
      </c>
      <c r="F79">
        <v>37.618000029999997</v>
      </c>
      <c r="G79">
        <v>0.81870001999999997</v>
      </c>
      <c r="H79">
        <v>31.42399979</v>
      </c>
      <c r="J79" s="2">
        <f>TREND(Calibration!$A$2:$A$4,Calibration!$B$2:$B$4,C79)</f>
        <v>385.99945055638796</v>
      </c>
      <c r="K79" s="2">
        <f>TREND(Calibration!$A$2:$A$4,Calibration!$C$2:$C$4,E79)</f>
        <v>565.97961298763425</v>
      </c>
      <c r="L79" s="2">
        <f>TREND(Calibration!$A$2:$A$4,Calibration!$D$2:$D$4,G79)</f>
        <v>498.07133420963288</v>
      </c>
    </row>
    <row r="80" spans="1:12" x14ac:dyDescent="0.25">
      <c r="A80">
        <v>390099</v>
      </c>
      <c r="B80">
        <v>14.769000050000001</v>
      </c>
      <c r="C80">
        <v>0.31156999000000002</v>
      </c>
      <c r="D80">
        <v>34.765998840000002</v>
      </c>
      <c r="E80">
        <v>0.26627001</v>
      </c>
      <c r="F80">
        <v>37.664001460000001</v>
      </c>
      <c r="G80">
        <v>0.82789999000000003</v>
      </c>
      <c r="H80">
        <v>31.434999470000001</v>
      </c>
      <c r="J80" s="2">
        <f>TREND(Calibration!$A$2:$A$4,Calibration!$B$2:$B$4,C80)</f>
        <v>389.37453612425725</v>
      </c>
      <c r="K80" s="2">
        <f>TREND(Calibration!$A$2:$A$4,Calibration!$C$2:$C$4,E80)</f>
        <v>566.36511106394141</v>
      </c>
      <c r="L80" s="2">
        <f>TREND(Calibration!$A$2:$A$4,Calibration!$D$2:$D$4,G80)</f>
        <v>503.78717647793724</v>
      </c>
    </row>
    <row r="81" spans="1:12" x14ac:dyDescent="0.25">
      <c r="A81">
        <v>395099</v>
      </c>
      <c r="B81">
        <v>14.77600002</v>
      </c>
      <c r="C81">
        <v>0.31189001</v>
      </c>
      <c r="D81">
        <v>34.752998349999999</v>
      </c>
      <c r="E81">
        <v>0.26627001</v>
      </c>
      <c r="F81">
        <v>37.647998809999997</v>
      </c>
      <c r="G81">
        <v>0.82840002000000001</v>
      </c>
      <c r="H81">
        <v>31.368000030000001</v>
      </c>
      <c r="J81" s="2">
        <f>TREND(Calibration!$A$2:$A$4,Calibration!$B$2:$B$4,C81)</f>
        <v>390.79573230240362</v>
      </c>
      <c r="K81" s="2">
        <f>TREND(Calibration!$A$2:$A$4,Calibration!$C$2:$C$4,E81)</f>
        <v>566.36511106394141</v>
      </c>
      <c r="L81" s="2">
        <f>TREND(Calibration!$A$2:$A$4,Calibration!$D$2:$D$4,G81)</f>
        <v>504.09783973112394</v>
      </c>
    </row>
    <row r="82" spans="1:12" x14ac:dyDescent="0.25">
      <c r="A82">
        <v>400099</v>
      </c>
      <c r="B82">
        <v>14.78499985</v>
      </c>
      <c r="C82">
        <v>0.31280999999999998</v>
      </c>
      <c r="D82">
        <v>34.778999329999998</v>
      </c>
      <c r="E82">
        <v>0.26660001</v>
      </c>
      <c r="F82">
        <v>37.652000430000001</v>
      </c>
      <c r="G82">
        <v>0.82789999000000003</v>
      </c>
      <c r="H82">
        <v>31.38699913</v>
      </c>
      <c r="J82" s="2">
        <f>TREND(Calibration!$A$2:$A$4,Calibration!$B$2:$B$4,C82)</f>
        <v>394.88137154974106</v>
      </c>
      <c r="K82" s="2">
        <f>TREND(Calibration!$A$2:$A$4,Calibration!$C$2:$C$4,E82)</f>
        <v>568.90888961185897</v>
      </c>
      <c r="L82" s="2">
        <f>TREND(Calibration!$A$2:$A$4,Calibration!$D$2:$D$4,G82)</f>
        <v>503.78717647793724</v>
      </c>
    </row>
    <row r="83" spans="1:12" x14ac:dyDescent="0.25">
      <c r="A83">
        <v>405237</v>
      </c>
      <c r="B83">
        <v>14.69799995</v>
      </c>
      <c r="C83">
        <v>0.31119001000000002</v>
      </c>
      <c r="D83">
        <v>34.798000340000002</v>
      </c>
      <c r="E83">
        <v>0.26653999</v>
      </c>
      <c r="F83">
        <v>37.584999080000003</v>
      </c>
      <c r="G83">
        <v>0.81059998</v>
      </c>
      <c r="H83">
        <v>31.396999359999999</v>
      </c>
      <c r="J83" s="2">
        <f>TREND(Calibration!$A$2:$A$4,Calibration!$B$2:$B$4,C83)</f>
        <v>387.6870599547301</v>
      </c>
      <c r="K83" s="2">
        <f>TREND(Calibration!$A$2:$A$4,Calibration!$C$2:$C$4,E83)</f>
        <v>568.44623025293163</v>
      </c>
      <c r="L83" s="2">
        <f>TREND(Calibration!$A$2:$A$4,Calibration!$D$2:$D$4,G83)</f>
        <v>493.03886660300412</v>
      </c>
    </row>
    <row r="84" spans="1:12" x14ac:dyDescent="0.25">
      <c r="A84">
        <v>410110</v>
      </c>
      <c r="B84">
        <v>14.6590004</v>
      </c>
      <c r="C84">
        <v>0.31</v>
      </c>
      <c r="D84">
        <v>34.784000399999996</v>
      </c>
      <c r="E84">
        <v>0.26671001</v>
      </c>
      <c r="F84">
        <v>37.643001560000002</v>
      </c>
      <c r="G84">
        <v>0.81980001999999996</v>
      </c>
      <c r="H84">
        <v>31.336999890000001</v>
      </c>
      <c r="J84" s="2">
        <f>TREND(Calibration!$A$2:$A$4,Calibration!$B$2:$B$4,C84)</f>
        <v>382.4022725540799</v>
      </c>
      <c r="K84" s="2">
        <f>TREND(Calibration!$A$2:$A$4,Calibration!$C$2:$C$4,E84)</f>
        <v>569.75681579449815</v>
      </c>
      <c r="L84" s="2">
        <f>TREND(Calibration!$A$2:$A$4,Calibration!$D$2:$D$4,G84)</f>
        <v>498.75475236155455</v>
      </c>
    </row>
    <row r="85" spans="1:12" x14ac:dyDescent="0.25">
      <c r="A85">
        <v>415098</v>
      </c>
      <c r="B85">
        <v>14.649000170000001</v>
      </c>
      <c r="C85">
        <v>0.31195000000000001</v>
      </c>
      <c r="D85">
        <v>34.803001399999999</v>
      </c>
      <c r="E85">
        <v>0.26660001</v>
      </c>
      <c r="F85">
        <v>37.646999360000002</v>
      </c>
      <c r="G85">
        <v>0.81599997999999996</v>
      </c>
      <c r="H85">
        <v>31.343000409999998</v>
      </c>
      <c r="J85" s="2">
        <f>TREND(Calibration!$A$2:$A$4,Calibration!$B$2:$B$4,C85)</f>
        <v>391.06214552259939</v>
      </c>
      <c r="K85" s="2">
        <f>TREND(Calibration!$A$2:$A$4,Calibration!$C$2:$C$4,E85)</f>
        <v>568.90888961185897</v>
      </c>
      <c r="L85" s="2">
        <f>TREND(Calibration!$A$2:$A$4,Calibration!$D$2:$D$4,G85)</f>
        <v>496.39382843971049</v>
      </c>
    </row>
    <row r="86" spans="1:12" x14ac:dyDescent="0.25">
      <c r="A86">
        <v>420098</v>
      </c>
      <c r="B86">
        <v>14.649000170000001</v>
      </c>
      <c r="C86">
        <v>0.31195000000000001</v>
      </c>
      <c r="D86">
        <v>34.755001069999999</v>
      </c>
      <c r="E86">
        <v>0.26589000000000002</v>
      </c>
      <c r="F86">
        <v>37.646999360000002</v>
      </c>
      <c r="G86">
        <v>0.82090001999999995</v>
      </c>
      <c r="H86">
        <v>31.340000150000002</v>
      </c>
      <c r="J86" s="2">
        <f>TREND(Calibration!$A$2:$A$4,Calibration!$B$2:$B$4,C86)</f>
        <v>391.06214552259939</v>
      </c>
      <c r="K86" s="2">
        <f>TREND(Calibration!$A$2:$A$4,Calibration!$C$2:$C$4,E86)</f>
        <v>563.4358344397167</v>
      </c>
      <c r="L86" s="2">
        <f>TREND(Calibration!$A$2:$A$4,Calibration!$D$2:$D$4,G86)</f>
        <v>499.43817051347617</v>
      </c>
    </row>
    <row r="87" spans="1:12" x14ac:dyDescent="0.25">
      <c r="A87">
        <v>425109</v>
      </c>
      <c r="B87">
        <v>14.67500019</v>
      </c>
      <c r="C87">
        <v>0.31189001</v>
      </c>
      <c r="D87">
        <v>34.755001069999999</v>
      </c>
      <c r="E87">
        <v>0.26622000000000001</v>
      </c>
      <c r="F87">
        <v>37.576999659999998</v>
      </c>
      <c r="G87">
        <v>0.81870001999999997</v>
      </c>
      <c r="H87">
        <v>31.350000380000001</v>
      </c>
      <c r="J87" s="2">
        <f>TREND(Calibration!$A$2:$A$4,Calibration!$B$2:$B$4,C87)</f>
        <v>390.79573230240362</v>
      </c>
      <c r="K87" s="2">
        <f>TREND(Calibration!$A$2:$A$4,Calibration!$C$2:$C$4,E87)</f>
        <v>565.97961298763425</v>
      </c>
      <c r="L87" s="2">
        <f>TREND(Calibration!$A$2:$A$4,Calibration!$D$2:$D$4,G87)</f>
        <v>498.07133420963288</v>
      </c>
    </row>
    <row r="88" spans="1:12" x14ac:dyDescent="0.25">
      <c r="A88">
        <v>430108</v>
      </c>
      <c r="B88">
        <v>14.74600029</v>
      </c>
      <c r="C88">
        <v>0.31226999</v>
      </c>
      <c r="D88">
        <v>34.744998930000001</v>
      </c>
      <c r="E88">
        <v>0.26627001</v>
      </c>
      <c r="F88">
        <v>37.611999509999997</v>
      </c>
      <c r="G88">
        <v>0.82679999000000004</v>
      </c>
      <c r="H88">
        <v>31.395000459999999</v>
      </c>
      <c r="J88" s="2">
        <f>TREND(Calibration!$A$2:$A$4,Calibration!$B$2:$B$4,C88)</f>
        <v>392.48320847193077</v>
      </c>
      <c r="K88" s="2">
        <f>TREND(Calibration!$A$2:$A$4,Calibration!$C$2:$C$4,E88)</f>
        <v>566.36511106394141</v>
      </c>
      <c r="L88" s="2">
        <f>TREND(Calibration!$A$2:$A$4,Calibration!$D$2:$D$4,G88)</f>
        <v>503.10375832601562</v>
      </c>
    </row>
    <row r="89" spans="1:12" x14ac:dyDescent="0.25">
      <c r="A89">
        <v>435100</v>
      </c>
      <c r="B89">
        <v>14.821000099999999</v>
      </c>
      <c r="C89">
        <v>0.31130001000000002</v>
      </c>
      <c r="D89">
        <v>34.755001069999999</v>
      </c>
      <c r="E89">
        <v>0.26653999</v>
      </c>
      <c r="F89">
        <v>37.627998349999999</v>
      </c>
      <c r="G89">
        <v>0.82950002</v>
      </c>
      <c r="H89">
        <v>31.437000269999999</v>
      </c>
      <c r="J89" s="2">
        <f>TREND(Calibration!$A$2:$A$4,Calibration!$B$2:$B$4,C89)</f>
        <v>388.17556560936464</v>
      </c>
      <c r="K89" s="2">
        <f>TREND(Calibration!$A$2:$A$4,Calibration!$C$2:$C$4,E89)</f>
        <v>568.44623025293163</v>
      </c>
      <c r="L89" s="2">
        <f>TREND(Calibration!$A$2:$A$4,Calibration!$D$2:$D$4,G89)</f>
        <v>504.78125788304567</v>
      </c>
    </row>
    <row r="90" spans="1:12" x14ac:dyDescent="0.25">
      <c r="A90">
        <v>440100</v>
      </c>
      <c r="B90">
        <v>14.88899994</v>
      </c>
      <c r="C90">
        <v>0.31768000000000002</v>
      </c>
      <c r="D90">
        <v>34.777999880000003</v>
      </c>
      <c r="E90">
        <v>0.26664999</v>
      </c>
      <c r="F90">
        <v>37.674999239999998</v>
      </c>
      <c r="G90">
        <v>0.83270001000000005</v>
      </c>
      <c r="H90">
        <v>31.350000380000001</v>
      </c>
      <c r="J90" s="2">
        <f>TREND(Calibration!$A$2:$A$4,Calibration!$B$2:$B$4,C90)</f>
        <v>416.50884916855625</v>
      </c>
      <c r="K90" s="2">
        <f>TREND(Calibration!$A$2:$A$4,Calibration!$C$2:$C$4,E90)</f>
        <v>569.29415643557081</v>
      </c>
      <c r="L90" s="2">
        <f>TREND(Calibration!$A$2:$A$4,Calibration!$D$2:$D$4,G90)</f>
        <v>506.76937720301646</v>
      </c>
    </row>
    <row r="91" spans="1:12" x14ac:dyDescent="0.25">
      <c r="A91">
        <v>445108</v>
      </c>
      <c r="B91">
        <v>14.88899994</v>
      </c>
      <c r="C91">
        <v>0.31313999999999997</v>
      </c>
      <c r="D91">
        <v>34.757999419999997</v>
      </c>
      <c r="E91">
        <v>0.26686999</v>
      </c>
      <c r="F91">
        <v>37.646999360000002</v>
      </c>
      <c r="G91">
        <v>0.83219999</v>
      </c>
      <c r="H91">
        <v>31.340000150000002</v>
      </c>
      <c r="J91" s="2">
        <f>TREND(Calibration!$A$2:$A$4,Calibration!$B$2:$B$4,C91)</f>
        <v>396.34688851364422</v>
      </c>
      <c r="K91" s="2">
        <f>TREND(Calibration!$A$2:$A$4,Calibration!$C$2:$C$4,E91)</f>
        <v>570.99000880084964</v>
      </c>
      <c r="L91" s="2">
        <f>TREND(Calibration!$A$2:$A$4,Calibration!$D$2:$D$4,G91)</f>
        <v>506.45872016272199</v>
      </c>
    </row>
    <row r="92" spans="1:12" x14ac:dyDescent="0.25">
      <c r="A92">
        <v>450099</v>
      </c>
      <c r="B92">
        <v>14.82800007</v>
      </c>
      <c r="C92">
        <v>0.30741000000000002</v>
      </c>
      <c r="D92">
        <v>34.770000459999999</v>
      </c>
      <c r="E92">
        <v>0.26691999999999999</v>
      </c>
      <c r="F92">
        <v>37.644001009999997</v>
      </c>
      <c r="G92">
        <v>0.8387</v>
      </c>
      <c r="H92">
        <v>31.330999370000001</v>
      </c>
      <c r="J92" s="2">
        <f>TREND(Calibration!$A$2:$A$4,Calibration!$B$2:$B$4,C92)</f>
        <v>370.90018486768759</v>
      </c>
      <c r="K92" s="2">
        <f>TREND(Calibration!$A$2:$A$4,Calibration!$C$2:$C$4,E92)</f>
        <v>571.37550687715634</v>
      </c>
      <c r="L92" s="2">
        <f>TREND(Calibration!$A$2:$A$4,Calibration!$D$2:$D$4,G92)</f>
        <v>510.49710636424231</v>
      </c>
    </row>
    <row r="93" spans="1:12" x14ac:dyDescent="0.25">
      <c r="A93">
        <v>455099</v>
      </c>
      <c r="B93">
        <v>14.727999690000001</v>
      </c>
      <c r="C93">
        <v>0.30746001000000001</v>
      </c>
      <c r="D93">
        <v>34.742000580000003</v>
      </c>
      <c r="E93">
        <v>0.26649001</v>
      </c>
      <c r="F93">
        <v>37.611999509999997</v>
      </c>
      <c r="G93">
        <v>0.83060001999999999</v>
      </c>
      <c r="H93">
        <v>31.28700066</v>
      </c>
      <c r="J93" s="2">
        <f>TREND(Calibration!$A$2:$A$4,Calibration!$B$2:$B$4,C93)</f>
        <v>371.12227730212635</v>
      </c>
      <c r="K93" s="2">
        <f>TREND(Calibration!$A$2:$A$4,Calibration!$C$2:$C$4,E93)</f>
        <v>568.06096342921978</v>
      </c>
      <c r="L93" s="2">
        <f>TREND(Calibration!$A$2:$A$4,Calibration!$D$2:$D$4,G93)</f>
        <v>505.46467603496728</v>
      </c>
    </row>
    <row r="94" spans="1:12" x14ac:dyDescent="0.25">
      <c r="A94">
        <v>460103</v>
      </c>
      <c r="B94">
        <v>14.69799995</v>
      </c>
      <c r="C94">
        <v>0.31091999999999997</v>
      </c>
      <c r="D94">
        <v>34.719001769999998</v>
      </c>
      <c r="E94">
        <v>0.26660001</v>
      </c>
      <c r="F94">
        <v>37.558998109999997</v>
      </c>
      <c r="G94">
        <v>0.82569999000000005</v>
      </c>
      <c r="H94">
        <v>31.343000409999998</v>
      </c>
      <c r="J94" s="2">
        <f>TREND(Calibration!$A$2:$A$4,Calibration!$B$2:$B$4,C94)</f>
        <v>386.48795621102227</v>
      </c>
      <c r="K94" s="2">
        <f>TREND(Calibration!$A$2:$A$4,Calibration!$C$2:$C$4,E94)</f>
        <v>568.90888961185897</v>
      </c>
      <c r="L94" s="2">
        <f>TREND(Calibration!$A$2:$A$4,Calibration!$D$2:$D$4,G94)</f>
        <v>502.42034017409389</v>
      </c>
    </row>
    <row r="95" spans="1:12" x14ac:dyDescent="0.25">
      <c r="A95">
        <v>465099</v>
      </c>
      <c r="B95">
        <v>14.743000029999999</v>
      </c>
      <c r="C95">
        <v>0.31195000000000001</v>
      </c>
      <c r="D95">
        <v>34.740001679999999</v>
      </c>
      <c r="E95">
        <v>0.26653999</v>
      </c>
      <c r="F95">
        <v>37.673999790000003</v>
      </c>
      <c r="G95">
        <v>0.83440000000000003</v>
      </c>
      <c r="H95">
        <v>31.336000439999999</v>
      </c>
      <c r="J95" s="2">
        <f>TREND(Calibration!$A$2:$A$4,Calibration!$B$2:$B$4,C95)</f>
        <v>391.06214552259939</v>
      </c>
      <c r="K95" s="2">
        <f>TREND(Calibration!$A$2:$A$4,Calibration!$C$2:$C$4,E95)</f>
        <v>568.44623025293163</v>
      </c>
      <c r="L95" s="2">
        <f>TREND(Calibration!$A$2:$A$4,Calibration!$D$2:$D$4,G95)</f>
        <v>507.82556267945756</v>
      </c>
    </row>
    <row r="96" spans="1:12" x14ac:dyDescent="0.25">
      <c r="A96">
        <v>470098</v>
      </c>
      <c r="B96">
        <v>14.71700001</v>
      </c>
      <c r="C96">
        <v>0.31475999999999998</v>
      </c>
      <c r="D96">
        <v>34.752998349999999</v>
      </c>
      <c r="E96">
        <v>0.26660001</v>
      </c>
      <c r="F96">
        <v>37.647998809999997</v>
      </c>
      <c r="G96">
        <v>0.83649998999999997</v>
      </c>
      <c r="H96">
        <v>31.32299995</v>
      </c>
      <c r="J96" s="2">
        <f>TREND(Calibration!$A$2:$A$4,Calibration!$B$2:$B$4,C96)</f>
        <v>403.54124451826033</v>
      </c>
      <c r="K96" s="2">
        <f>TREND(Calibration!$A$2:$A$4,Calibration!$C$2:$C$4,E96)</f>
        <v>568.90888961185897</v>
      </c>
      <c r="L96" s="2">
        <f>TREND(Calibration!$A$2:$A$4,Calibration!$D$2:$D$4,G96)</f>
        <v>509.13026384750663</v>
      </c>
    </row>
    <row r="97" spans="1:12" x14ac:dyDescent="0.25">
      <c r="A97">
        <v>475099</v>
      </c>
      <c r="B97">
        <v>14.7329998</v>
      </c>
      <c r="C97">
        <v>0.31259998999999999</v>
      </c>
      <c r="D97">
        <v>34.769001009999997</v>
      </c>
      <c r="E97">
        <v>0.26622000000000001</v>
      </c>
      <c r="F97">
        <v>37.641998289999997</v>
      </c>
      <c r="G97">
        <v>0.83440000000000003</v>
      </c>
      <c r="H97">
        <v>31.332000730000001</v>
      </c>
      <c r="J97" s="2">
        <f>TREND(Calibration!$A$2:$A$4,Calibration!$B$2:$B$4,C97)</f>
        <v>393.94872543583415</v>
      </c>
      <c r="K97" s="2">
        <f>TREND(Calibration!$A$2:$A$4,Calibration!$C$2:$C$4,E97)</f>
        <v>565.97961298763425</v>
      </c>
      <c r="L97" s="2">
        <f>TREND(Calibration!$A$2:$A$4,Calibration!$D$2:$D$4,G97)</f>
        <v>507.82556267945756</v>
      </c>
    </row>
    <row r="98" spans="1:12" x14ac:dyDescent="0.25">
      <c r="A98">
        <v>480098</v>
      </c>
      <c r="B98">
        <v>14.80799961</v>
      </c>
      <c r="C98">
        <v>0.31071000999999998</v>
      </c>
      <c r="D98">
        <v>34.77099991</v>
      </c>
      <c r="E98">
        <v>0.26664999</v>
      </c>
      <c r="F98">
        <v>37.63999939</v>
      </c>
      <c r="G98">
        <v>0.84519999999999995</v>
      </c>
      <c r="H98">
        <v>31.408000950000002</v>
      </c>
      <c r="J98" s="2">
        <f>TREND(Calibration!$A$2:$A$4,Calibration!$B$2:$B$4,C98)</f>
        <v>385.5553989163252</v>
      </c>
      <c r="K98" s="2">
        <f>TREND(Calibration!$A$2:$A$4,Calibration!$C$2:$C$4,E98)</f>
        <v>569.29415643557081</v>
      </c>
      <c r="L98" s="2">
        <f>TREND(Calibration!$A$2:$A$4,Calibration!$D$2:$D$4,G98)</f>
        <v>514.53548635287029</v>
      </c>
    </row>
    <row r="99" spans="1:12" x14ac:dyDescent="0.25">
      <c r="A99">
        <v>485098</v>
      </c>
      <c r="B99">
        <v>14.852999690000001</v>
      </c>
      <c r="C99">
        <v>0.31097998999999998</v>
      </c>
      <c r="D99">
        <v>34.742000580000003</v>
      </c>
      <c r="E99">
        <v>0.26756998999999998</v>
      </c>
      <c r="F99">
        <v>37.646999360000002</v>
      </c>
      <c r="G99">
        <v>0.85270000000000001</v>
      </c>
      <c r="H99">
        <v>31.4109993</v>
      </c>
      <c r="J99" s="2">
        <f>TREND(Calibration!$A$2:$A$4,Calibration!$B$2:$B$4,C99)</f>
        <v>386.75436943121804</v>
      </c>
      <c r="K99" s="2">
        <f>TREND(Calibration!$A$2:$A$4,Calibration!$C$2:$C$4,E99)</f>
        <v>576.38590269037172</v>
      </c>
      <c r="L99" s="2">
        <f>TREND(Calibration!$A$2:$A$4,Calibration!$D$2:$D$4,G99)</f>
        <v>519.19515557051807</v>
      </c>
    </row>
    <row r="100" spans="1:12" x14ac:dyDescent="0.25">
      <c r="A100">
        <v>490099</v>
      </c>
      <c r="B100">
        <v>14.82699966</v>
      </c>
      <c r="C100">
        <v>0.31444000999999999</v>
      </c>
      <c r="D100">
        <v>34.777999880000003</v>
      </c>
      <c r="E100">
        <v>0.26752000999999997</v>
      </c>
      <c r="F100">
        <v>37.674999239999998</v>
      </c>
      <c r="G100">
        <v>0.85489999999999999</v>
      </c>
      <c r="H100">
        <v>31.340000150000002</v>
      </c>
      <c r="J100" s="2">
        <f>TREND(Calibration!$A$2:$A$4,Calibration!$B$2:$B$4,C100)</f>
        <v>402.12018156892896</v>
      </c>
      <c r="K100" s="2">
        <f>TREND(Calibration!$A$2:$A$4,Calibration!$C$2:$C$4,E100)</f>
        <v>576.00063586665988</v>
      </c>
      <c r="L100" s="2">
        <f>TREND(Calibration!$A$2:$A$4,Calibration!$D$2:$D$4,G100)</f>
        <v>520.56199187436141</v>
      </c>
    </row>
    <row r="101" spans="1:12" x14ac:dyDescent="0.25">
      <c r="A101">
        <v>495099</v>
      </c>
      <c r="B101">
        <v>14.817999840000001</v>
      </c>
      <c r="C101">
        <v>0.31226999</v>
      </c>
      <c r="D101">
        <v>34.768001560000002</v>
      </c>
      <c r="E101">
        <v>0.26756998999999998</v>
      </c>
      <c r="F101">
        <v>37.643001560000002</v>
      </c>
      <c r="G101">
        <v>0.84950000000000003</v>
      </c>
      <c r="H101">
        <v>31.398000719999999</v>
      </c>
      <c r="J101" s="2">
        <f>TREND(Calibration!$A$2:$A$4,Calibration!$B$2:$B$4,C101)</f>
        <v>392.48320847193077</v>
      </c>
      <c r="K101" s="2">
        <f>TREND(Calibration!$A$2:$A$4,Calibration!$C$2:$C$4,E101)</f>
        <v>576.38590269037172</v>
      </c>
      <c r="L101" s="2">
        <f>TREND(Calibration!$A$2:$A$4,Calibration!$D$2:$D$4,G101)</f>
        <v>517.20703003765504</v>
      </c>
    </row>
    <row r="102" spans="1:12" x14ac:dyDescent="0.25">
      <c r="A102">
        <v>500135</v>
      </c>
      <c r="B102">
        <v>14.79599953</v>
      </c>
      <c r="C102">
        <v>0.31286999999999998</v>
      </c>
      <c r="D102">
        <v>34.745998380000003</v>
      </c>
      <c r="E102">
        <v>0.26680999999999999</v>
      </c>
      <c r="F102">
        <v>37.627998349999999</v>
      </c>
      <c r="G102">
        <v>0.84570003000000005</v>
      </c>
      <c r="H102">
        <v>31.426000599999998</v>
      </c>
      <c r="J102" s="2">
        <f>TREND(Calibration!$A$2:$A$4,Calibration!$B$2:$B$4,C102)</f>
        <v>395.14782917954176</v>
      </c>
      <c r="K102" s="2">
        <f>TREND(Calibration!$A$2:$A$4,Calibration!$C$2:$C$4,E102)</f>
        <v>570.52758069451716</v>
      </c>
      <c r="L102" s="2">
        <f>TREND(Calibration!$A$2:$A$4,Calibration!$D$2:$D$4,G102)</f>
        <v>514.84614960605711</v>
      </c>
    </row>
    <row r="103" spans="1:12" x14ac:dyDescent="0.25">
      <c r="A103">
        <v>505099</v>
      </c>
      <c r="B103">
        <v>14.786999700000001</v>
      </c>
      <c r="C103">
        <v>0.31125000000000003</v>
      </c>
      <c r="D103">
        <v>34.741001130000001</v>
      </c>
      <c r="E103">
        <v>0.26627001</v>
      </c>
      <c r="F103">
        <v>37.666999820000001</v>
      </c>
      <c r="G103">
        <v>0.84189999000000004</v>
      </c>
      <c r="H103">
        <v>31.424999239999998</v>
      </c>
      <c r="J103" s="2">
        <f>TREND(Calibration!$A$2:$A$4,Calibration!$B$2:$B$4,C103)</f>
        <v>387.95347317492588</v>
      </c>
      <c r="K103" s="2">
        <f>TREND(Calibration!$A$2:$A$4,Calibration!$C$2:$C$4,E103)</f>
        <v>566.36511106394141</v>
      </c>
      <c r="L103" s="2">
        <f>TREND(Calibration!$A$2:$A$4,Calibration!$D$2:$D$4,G103)</f>
        <v>512.48522568421311</v>
      </c>
    </row>
    <row r="104" spans="1:12" x14ac:dyDescent="0.25">
      <c r="A104">
        <v>510118</v>
      </c>
      <c r="B104">
        <v>14.708000180000001</v>
      </c>
      <c r="C104">
        <v>0.31064998999999999</v>
      </c>
      <c r="D104">
        <v>34.769001009999997</v>
      </c>
      <c r="E104">
        <v>0.26557001000000002</v>
      </c>
      <c r="F104">
        <v>37.590999600000004</v>
      </c>
      <c r="G104">
        <v>0.83270001000000005</v>
      </c>
      <c r="H104">
        <v>31.38999939</v>
      </c>
      <c r="J104" s="2">
        <f>TREND(Calibration!$A$2:$A$4,Calibration!$B$2:$B$4,C104)</f>
        <v>385.28885246731465</v>
      </c>
      <c r="K104" s="2">
        <f>TREND(Calibration!$A$2:$A$4,Calibration!$C$2:$C$4,E104)</f>
        <v>560.9692171744191</v>
      </c>
      <c r="L104" s="2">
        <f>TREND(Calibration!$A$2:$A$4,Calibration!$D$2:$D$4,G104)</f>
        <v>506.76937720301646</v>
      </c>
    </row>
    <row r="105" spans="1:12" x14ac:dyDescent="0.25">
      <c r="A105">
        <v>515098</v>
      </c>
      <c r="B105">
        <v>14.743000029999999</v>
      </c>
      <c r="C105">
        <v>0.31064998999999999</v>
      </c>
      <c r="D105">
        <v>34.72000122</v>
      </c>
      <c r="E105">
        <v>0.26507999999999998</v>
      </c>
      <c r="F105">
        <v>37.668998719999998</v>
      </c>
      <c r="G105">
        <v>0.84570003000000005</v>
      </c>
      <c r="H105">
        <v>31.38800049</v>
      </c>
      <c r="J105" s="2">
        <f>TREND(Calibration!$A$2:$A$4,Calibration!$B$2:$B$4,C105)</f>
        <v>385.28885246731465</v>
      </c>
      <c r="K105" s="2">
        <f>TREND(Calibration!$A$2:$A$4,Calibration!$C$2:$C$4,E105)</f>
        <v>557.19201436755452</v>
      </c>
      <c r="L105" s="2">
        <f>TREND(Calibration!$A$2:$A$4,Calibration!$D$2:$D$4,G105)</f>
        <v>514.84614960605711</v>
      </c>
    </row>
    <row r="106" spans="1:12" x14ac:dyDescent="0.25">
      <c r="A106">
        <v>520107</v>
      </c>
      <c r="B106">
        <v>14.743000029999999</v>
      </c>
      <c r="C106">
        <v>0.31091999999999997</v>
      </c>
      <c r="D106">
        <v>34.757999419999997</v>
      </c>
      <c r="E106">
        <v>0.26460001</v>
      </c>
      <c r="F106">
        <v>37.627998349999999</v>
      </c>
      <c r="G106">
        <v>0.83600003000000001</v>
      </c>
      <c r="H106">
        <v>31.340000150000002</v>
      </c>
      <c r="J106" s="2">
        <f>TREND(Calibration!$A$2:$A$4,Calibration!$B$2:$B$4,C106)</f>
        <v>386.48795621102227</v>
      </c>
      <c r="K106" s="2">
        <f>TREND(Calibration!$A$2:$A$4,Calibration!$C$2:$C$4,E106)</f>
        <v>553.49204992750902</v>
      </c>
      <c r="L106" s="2">
        <f>TREND(Calibration!$A$2:$A$4,Calibration!$D$2:$D$4,G106)</f>
        <v>508.81964408456599</v>
      </c>
    </row>
    <row r="107" spans="1:12" x14ac:dyDescent="0.25">
      <c r="A107">
        <v>525098</v>
      </c>
      <c r="B107">
        <v>14.79800034</v>
      </c>
      <c r="C107">
        <v>0.31275999999999998</v>
      </c>
      <c r="D107">
        <v>34.756000520000001</v>
      </c>
      <c r="E107">
        <v>0.26433000000000001</v>
      </c>
      <c r="F107">
        <v>37.61000061</v>
      </c>
      <c r="G107">
        <v>0.83270001000000005</v>
      </c>
      <c r="H107">
        <v>31.38699913</v>
      </c>
      <c r="J107" s="2">
        <f>TREND(Calibration!$A$2:$A$4,Calibration!$B$2:$B$4,C107)</f>
        <v>394.65932352490722</v>
      </c>
      <c r="K107" s="2">
        <f>TREND(Calibration!$A$2:$A$4,Calibration!$C$2:$C$4,E107)</f>
        <v>551.41069948592349</v>
      </c>
      <c r="L107" s="2">
        <f>TREND(Calibration!$A$2:$A$4,Calibration!$D$2:$D$4,G107)</f>
        <v>506.76937720301646</v>
      </c>
    </row>
    <row r="108" spans="1:12" x14ac:dyDescent="0.25">
      <c r="A108">
        <v>530099</v>
      </c>
      <c r="B108">
        <v>14.897000309999999</v>
      </c>
      <c r="C108">
        <v>0.31226999</v>
      </c>
      <c r="D108">
        <v>34.763000490000003</v>
      </c>
      <c r="E108">
        <v>0.26389000000000001</v>
      </c>
      <c r="F108">
        <v>37.636001589999999</v>
      </c>
      <c r="G108">
        <v>0.83270001000000005</v>
      </c>
      <c r="H108">
        <v>31.413000109999999</v>
      </c>
      <c r="J108" s="2">
        <f>TREND(Calibration!$A$2:$A$4,Calibration!$B$2:$B$4,C108)</f>
        <v>392.48320847193077</v>
      </c>
      <c r="K108" s="2">
        <f>TREND(Calibration!$A$2:$A$4,Calibration!$C$2:$C$4,E108)</f>
        <v>548.01899475536652</v>
      </c>
      <c r="L108" s="2">
        <f>TREND(Calibration!$A$2:$A$4,Calibration!$D$2:$D$4,G108)</f>
        <v>506.76937720301646</v>
      </c>
    </row>
    <row r="109" spans="1:12" x14ac:dyDescent="0.25">
      <c r="A109">
        <v>535098</v>
      </c>
      <c r="B109">
        <v>14.897000309999999</v>
      </c>
      <c r="C109">
        <v>0.31222000999999999</v>
      </c>
      <c r="D109">
        <v>34.754001619999997</v>
      </c>
      <c r="E109">
        <v>0.26357001000000002</v>
      </c>
      <c r="F109">
        <v>37.625999450000002</v>
      </c>
      <c r="G109">
        <v>0.83329998999999999</v>
      </c>
      <c r="H109">
        <v>31.38699913</v>
      </c>
      <c r="J109" s="2">
        <f>TREND(Calibration!$A$2:$A$4,Calibration!$B$2:$B$4,C109)</f>
        <v>392.26124926630678</v>
      </c>
      <c r="K109" s="2">
        <f>TREND(Calibration!$A$2:$A$4,Calibration!$C$2:$C$4,E109)</f>
        <v>545.55237749006915</v>
      </c>
      <c r="L109" s="2">
        <f>TREND(Calibration!$A$2:$A$4,Calibration!$D$2:$D$4,G109)</f>
        <v>507.1421383146436</v>
      </c>
    </row>
    <row r="110" spans="1:12" x14ac:dyDescent="0.25">
      <c r="A110">
        <v>540099</v>
      </c>
      <c r="B110">
        <v>14.84399986</v>
      </c>
      <c r="C110">
        <v>0.31248999</v>
      </c>
      <c r="D110">
        <v>34.75</v>
      </c>
      <c r="E110">
        <v>0.26346001000000002</v>
      </c>
      <c r="F110">
        <v>37.625999450000002</v>
      </c>
      <c r="G110">
        <v>0.82789999000000003</v>
      </c>
      <c r="H110">
        <v>31.416000369999999</v>
      </c>
      <c r="J110" s="2">
        <f>TREND(Calibration!$A$2:$A$4,Calibration!$B$2:$B$4,C110)</f>
        <v>393.46021978119961</v>
      </c>
      <c r="K110" s="2">
        <f>TREND(Calibration!$A$2:$A$4,Calibration!$C$2:$C$4,E110)</f>
        <v>544.70445130742996</v>
      </c>
      <c r="L110" s="2">
        <f>TREND(Calibration!$A$2:$A$4,Calibration!$D$2:$D$4,G110)</f>
        <v>503.78717647793724</v>
      </c>
    </row>
    <row r="111" spans="1:12" x14ac:dyDescent="0.25">
      <c r="A111">
        <v>545111</v>
      </c>
      <c r="B111">
        <v>14.817999840000001</v>
      </c>
      <c r="C111">
        <v>0.31280999999999998</v>
      </c>
      <c r="D111">
        <v>34.710998539999999</v>
      </c>
      <c r="E111">
        <v>0.26324998999999999</v>
      </c>
      <c r="F111">
        <v>37.65499878</v>
      </c>
      <c r="G111">
        <v>0.83170003000000003</v>
      </c>
      <c r="H111">
        <v>31.437999730000001</v>
      </c>
      <c r="J111" s="2">
        <f>TREND(Calibration!$A$2:$A$4,Calibration!$B$2:$B$4,C111)</f>
        <v>394.88137154974106</v>
      </c>
      <c r="K111" s="2">
        <f>TREND(Calibration!$A$2:$A$4,Calibration!$C$2:$C$4,E111)</f>
        <v>543.08552897217601</v>
      </c>
      <c r="L111" s="2">
        <f>TREND(Calibration!$A$2:$A$4,Calibration!$D$2:$D$4,G111)</f>
        <v>506.14810039978124</v>
      </c>
    </row>
    <row r="112" spans="1:12" x14ac:dyDescent="0.25">
      <c r="A112">
        <v>550099</v>
      </c>
      <c r="B112">
        <v>14.79800034</v>
      </c>
      <c r="C112">
        <v>0.31373000000000001</v>
      </c>
      <c r="D112">
        <v>34.710998539999999</v>
      </c>
      <c r="E112">
        <v>0.26318999999999998</v>
      </c>
      <c r="F112">
        <v>37.623001100000003</v>
      </c>
      <c r="G112">
        <v>0.82249998999999996</v>
      </c>
      <c r="H112">
        <v>31.396999359999999</v>
      </c>
      <c r="J112" s="2">
        <f>TREND(Calibration!$A$2:$A$4,Calibration!$B$2:$B$4,C112)</f>
        <v>398.96705520668365</v>
      </c>
      <c r="K112" s="2">
        <f>TREND(Calibration!$A$2:$A$4,Calibration!$C$2:$C$4,E112)</f>
        <v>542.62310086584375</v>
      </c>
      <c r="L112" s="2">
        <f>TREND(Calibration!$A$2:$A$4,Calibration!$D$2:$D$4,G112)</f>
        <v>500.43221464123087</v>
      </c>
    </row>
    <row r="113" spans="1:12" x14ac:dyDescent="0.25">
      <c r="A113">
        <v>555099</v>
      </c>
      <c r="B113">
        <v>14.77000046</v>
      </c>
      <c r="C113">
        <v>0.31253998999999999</v>
      </c>
      <c r="D113">
        <v>34.70299911</v>
      </c>
      <c r="E113">
        <v>0.26357001000000002</v>
      </c>
      <c r="F113">
        <v>37.5929985</v>
      </c>
      <c r="G113">
        <v>0.82249998999999996</v>
      </c>
      <c r="H113">
        <v>31.36000061</v>
      </c>
      <c r="J113" s="2">
        <f>TREND(Calibration!$A$2:$A$4,Calibration!$B$2:$B$4,C113)</f>
        <v>393.68226780603345</v>
      </c>
      <c r="K113" s="2">
        <f>TREND(Calibration!$A$2:$A$4,Calibration!$C$2:$C$4,E113)</f>
        <v>545.55237749006915</v>
      </c>
      <c r="L113" s="2">
        <f>TREND(Calibration!$A$2:$A$4,Calibration!$D$2:$D$4,G113)</f>
        <v>500.43221464123087</v>
      </c>
    </row>
    <row r="114" spans="1:12" x14ac:dyDescent="0.25">
      <c r="A114">
        <v>560099</v>
      </c>
      <c r="B114">
        <v>14.79899979</v>
      </c>
      <c r="C114">
        <v>0.31411001</v>
      </c>
      <c r="D114">
        <v>34.713001249999998</v>
      </c>
      <c r="E114">
        <v>0.26357001000000002</v>
      </c>
      <c r="F114">
        <v>37.590999600000004</v>
      </c>
      <c r="G114">
        <v>0.82999997999999997</v>
      </c>
      <c r="H114">
        <v>31.353000640000001</v>
      </c>
      <c r="J114" s="2">
        <f>TREND(Calibration!$A$2:$A$4,Calibration!$B$2:$B$4,C114)</f>
        <v>400.65466460502557</v>
      </c>
      <c r="K114" s="2">
        <f>TREND(Calibration!$A$2:$A$4,Calibration!$C$2:$C$4,E114)</f>
        <v>545.55237749006915</v>
      </c>
      <c r="L114" s="2">
        <f>TREND(Calibration!$A$2:$A$4,Calibration!$D$2:$D$4,G114)</f>
        <v>505.0918776459863</v>
      </c>
    </row>
    <row r="115" spans="1:12" x14ac:dyDescent="0.25">
      <c r="A115">
        <v>565105</v>
      </c>
      <c r="B115">
        <v>14.885999679999999</v>
      </c>
      <c r="C115">
        <v>0.31011</v>
      </c>
      <c r="D115">
        <v>34.689998629999998</v>
      </c>
      <c r="E115">
        <v>0.26357001000000002</v>
      </c>
      <c r="F115">
        <v>37.668998719999998</v>
      </c>
      <c r="G115">
        <v>0.84079999000000005</v>
      </c>
      <c r="H115">
        <v>31.381999969999999</v>
      </c>
      <c r="J115" s="2">
        <f>TREND(Calibration!$A$2:$A$4,Calibration!$B$2:$B$4,C115)</f>
        <v>382.89077820871444</v>
      </c>
      <c r="K115" s="2">
        <f>TREND(Calibration!$A$2:$A$4,Calibration!$C$2:$C$4,E115)</f>
        <v>545.55237749006915</v>
      </c>
      <c r="L115" s="2">
        <f>TREND(Calibration!$A$2:$A$4,Calibration!$D$2:$D$4,G115)</f>
        <v>511.80180753229138</v>
      </c>
    </row>
    <row r="116" spans="1:12" x14ac:dyDescent="0.25">
      <c r="A116">
        <v>570099</v>
      </c>
      <c r="B116">
        <v>14.89299965</v>
      </c>
      <c r="C116">
        <v>0.31156999000000002</v>
      </c>
      <c r="D116">
        <v>34.687000269999999</v>
      </c>
      <c r="E116">
        <v>0.26383999000000002</v>
      </c>
      <c r="F116">
        <v>37.618999479999999</v>
      </c>
      <c r="G116">
        <v>0.83649998999999997</v>
      </c>
      <c r="H116">
        <v>31.35899925</v>
      </c>
      <c r="J116" s="2">
        <f>TREND(Calibration!$A$2:$A$4,Calibration!$B$2:$B$4,C116)</f>
        <v>389.37453612425725</v>
      </c>
      <c r="K116" s="2">
        <f>TREND(Calibration!$A$2:$A$4,Calibration!$C$2:$C$4,E116)</f>
        <v>547.63349667905959</v>
      </c>
      <c r="L116" s="2">
        <f>TREND(Calibration!$A$2:$A$4,Calibration!$D$2:$D$4,G116)</f>
        <v>509.13026384750663</v>
      </c>
    </row>
    <row r="117" spans="1:12" x14ac:dyDescent="0.25">
      <c r="A117">
        <v>575099</v>
      </c>
      <c r="B117">
        <v>14.838000299999999</v>
      </c>
      <c r="C117">
        <v>0.31637999</v>
      </c>
      <c r="D117">
        <v>34.72900009</v>
      </c>
      <c r="E117">
        <v>0.26513999999999999</v>
      </c>
      <c r="F117">
        <v>37.597000119999997</v>
      </c>
      <c r="G117">
        <v>0.83270001000000005</v>
      </c>
      <c r="H117">
        <v>31.295000080000001</v>
      </c>
      <c r="J117" s="2">
        <f>TREND(Calibration!$A$2:$A$4,Calibration!$B$2:$B$4,C117)</f>
        <v>410.73555611327151</v>
      </c>
      <c r="K117" s="2">
        <f>TREND(Calibration!$A$2:$A$4,Calibration!$C$2:$C$4,E117)</f>
        <v>557.65451955808498</v>
      </c>
      <c r="L117" s="2">
        <f>TREND(Calibration!$A$2:$A$4,Calibration!$D$2:$D$4,G117)</f>
        <v>506.76937720301646</v>
      </c>
    </row>
    <row r="118" spans="1:12" x14ac:dyDescent="0.25">
      <c r="A118">
        <v>580141</v>
      </c>
      <c r="B118">
        <v>14.788999560000001</v>
      </c>
      <c r="C118">
        <v>0.31626999</v>
      </c>
      <c r="D118">
        <v>34.722000119999997</v>
      </c>
      <c r="E118">
        <v>0.26557001000000002</v>
      </c>
      <c r="F118">
        <v>37.57799911</v>
      </c>
      <c r="G118">
        <v>0.83759998999999996</v>
      </c>
      <c r="H118">
        <v>31.37800026</v>
      </c>
      <c r="J118" s="2">
        <f>TREND(Calibration!$A$2:$A$4,Calibration!$B$2:$B$4,C118)</f>
        <v>410.2470504586372</v>
      </c>
      <c r="K118" s="2">
        <f>TREND(Calibration!$A$2:$A$4,Calibration!$C$2:$C$4,E118)</f>
        <v>560.9692171744191</v>
      </c>
      <c r="L118" s="2">
        <f>TREND(Calibration!$A$2:$A$4,Calibration!$D$2:$D$4,G118)</f>
        <v>509.81368199942835</v>
      </c>
    </row>
    <row r="119" spans="1:12" x14ac:dyDescent="0.25">
      <c r="A119">
        <v>585098</v>
      </c>
      <c r="B119">
        <v>14.74400043</v>
      </c>
      <c r="C119">
        <v>0.31503001000000003</v>
      </c>
      <c r="D119">
        <v>34.655998230000002</v>
      </c>
      <c r="E119">
        <v>0.26552000999999997</v>
      </c>
      <c r="F119">
        <v>37.627998349999999</v>
      </c>
      <c r="G119">
        <v>0.84299999000000003</v>
      </c>
      <c r="H119">
        <v>31.364000319999999</v>
      </c>
      <c r="J119" s="2">
        <f>TREND(Calibration!$A$2:$A$4,Calibration!$B$2:$B$4,C119)</f>
        <v>404.74034826196817</v>
      </c>
      <c r="K119" s="2">
        <f>TREND(Calibration!$A$2:$A$4,Calibration!$C$2:$C$4,E119)</f>
        <v>560.58379618230992</v>
      </c>
      <c r="L119" s="2">
        <f>TREND(Calibration!$A$2:$A$4,Calibration!$D$2:$D$4,G119)</f>
        <v>513.16864383613472</v>
      </c>
    </row>
    <row r="120" spans="1:12" x14ac:dyDescent="0.25">
      <c r="A120">
        <v>590099</v>
      </c>
      <c r="B120">
        <v>14.65699959</v>
      </c>
      <c r="C120">
        <v>0.31453999999999999</v>
      </c>
      <c r="D120">
        <v>34.66999817</v>
      </c>
      <c r="E120">
        <v>0.26557001000000002</v>
      </c>
      <c r="F120">
        <v>37.612998959999999</v>
      </c>
      <c r="G120">
        <v>0.83539998999999998</v>
      </c>
      <c r="H120">
        <v>31.281999590000002</v>
      </c>
      <c r="J120" s="2">
        <f>TREND(Calibration!$A$2:$A$4,Calibration!$B$2:$B$4,C120)</f>
        <v>402.56423320899148</v>
      </c>
      <c r="K120" s="2">
        <f>TREND(Calibration!$A$2:$A$4,Calibration!$C$2:$C$4,E120)</f>
        <v>560.9692171744191</v>
      </c>
      <c r="L120" s="2">
        <f>TREND(Calibration!$A$2:$A$4,Calibration!$D$2:$D$4,G120)</f>
        <v>508.44684569558501</v>
      </c>
    </row>
    <row r="121" spans="1:12" x14ac:dyDescent="0.25">
      <c r="A121">
        <v>595098</v>
      </c>
      <c r="B121">
        <v>14.67099953</v>
      </c>
      <c r="C121">
        <v>0.31384000000000001</v>
      </c>
      <c r="D121">
        <v>34.666000369999999</v>
      </c>
      <c r="E121">
        <v>0.26546001000000002</v>
      </c>
      <c r="F121">
        <v>37.624000549999998</v>
      </c>
      <c r="G121">
        <v>0.84189999000000004</v>
      </c>
      <c r="H121">
        <v>31.341999049999998</v>
      </c>
      <c r="J121" s="2">
        <f>TREND(Calibration!$A$2:$A$4,Calibration!$B$2:$B$4,C121)</f>
        <v>399.45556086131796</v>
      </c>
      <c r="K121" s="2">
        <f>TREND(Calibration!$A$2:$A$4,Calibration!$C$2:$C$4,E121)</f>
        <v>560.12129099177969</v>
      </c>
      <c r="L121" s="2">
        <f>TREND(Calibration!$A$2:$A$4,Calibration!$D$2:$D$4,G121)</f>
        <v>512.48522568421311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141</v>
      </c>
      <c r="B2">
        <v>14.954999920000001</v>
      </c>
      <c r="C2">
        <v>0.31275999999999998</v>
      </c>
      <c r="D2">
        <v>35.129001619999997</v>
      </c>
      <c r="E2">
        <v>0.25124999999999997</v>
      </c>
      <c r="F2">
        <v>37.659999849999998</v>
      </c>
      <c r="G2">
        <v>0.55729996999999998</v>
      </c>
      <c r="H2">
        <v>31.756000520000001</v>
      </c>
      <c r="J2" s="2">
        <f>TREND(Calibration!$A$2:$A$4,Calibration!$B$2:$B$4,C2)</f>
        <v>394.65932352490722</v>
      </c>
      <c r="K2" s="2">
        <f>TREND(Calibration!$A$2:$A$4,Calibration!$C$2:$C$4,E2)</f>
        <v>450.58456795027473</v>
      </c>
      <c r="L2" s="2">
        <f>TREND(Calibration!$A$2:$A$4,Calibration!$D$2:$D$4,G2)</f>
        <v>335.66629867942191</v>
      </c>
    </row>
    <row r="3" spans="1:12" x14ac:dyDescent="0.25">
      <c r="A3">
        <v>2088</v>
      </c>
      <c r="B3">
        <v>14.94499969</v>
      </c>
      <c r="C3">
        <v>0.31086998999999998</v>
      </c>
      <c r="D3">
        <v>35.147998809999997</v>
      </c>
      <c r="E3">
        <v>0.25134999000000002</v>
      </c>
      <c r="F3">
        <v>37.599998470000003</v>
      </c>
      <c r="G3">
        <v>0.55080003</v>
      </c>
      <c r="H3">
        <v>31.724000929999999</v>
      </c>
      <c r="J3" s="2">
        <f>TREND(Calibration!$A$2:$A$4,Calibration!$B$2:$B$4,C3)</f>
        <v>386.2658637765835</v>
      </c>
      <c r="K3" s="2">
        <f>TREND(Calibration!$A$2:$A$4,Calibration!$C$2:$C$4,E3)</f>
        <v>451.35533285029419</v>
      </c>
      <c r="L3" s="2">
        <f>TREND(Calibration!$A$2:$A$4,Calibration!$D$2:$D$4,G3)</f>
        <v>331.6279559681476</v>
      </c>
    </row>
    <row r="4" spans="1:12" x14ac:dyDescent="0.25">
      <c r="A4">
        <v>7089</v>
      </c>
      <c r="B4">
        <v>14.97099972</v>
      </c>
      <c r="C4">
        <v>0.31032999999999999</v>
      </c>
      <c r="D4">
        <v>35.112998959999999</v>
      </c>
      <c r="E4">
        <v>0.25134999000000002</v>
      </c>
      <c r="F4">
        <v>37.645000459999999</v>
      </c>
      <c r="G4">
        <v>0.55620002999999996</v>
      </c>
      <c r="H4">
        <v>31.759000780000001</v>
      </c>
      <c r="J4" s="2">
        <f>TREND(Calibration!$A$2:$A$4,Calibration!$B$2:$B$4,C4)</f>
        <v>383.86778951798328</v>
      </c>
      <c r="K4" s="2">
        <f>TREND(Calibration!$A$2:$A$4,Calibration!$C$2:$C$4,E4)</f>
        <v>451.35533285029419</v>
      </c>
      <c r="L4" s="2">
        <f>TREND(Calibration!$A$2:$A$4,Calibration!$D$2:$D$4,G4)</f>
        <v>334.98291780485397</v>
      </c>
    </row>
    <row r="5" spans="1:12" x14ac:dyDescent="0.25">
      <c r="A5">
        <v>12091</v>
      </c>
      <c r="B5">
        <v>14.925999640000001</v>
      </c>
      <c r="C5">
        <v>0.31195000000000001</v>
      </c>
      <c r="D5">
        <v>35.11000061</v>
      </c>
      <c r="E5">
        <v>0.25173000000000001</v>
      </c>
      <c r="F5">
        <v>37.616001130000001</v>
      </c>
      <c r="G5">
        <v>0.55459999999999998</v>
      </c>
      <c r="H5">
        <v>31.7140007</v>
      </c>
      <c r="J5" s="2">
        <f>TREND(Calibration!$A$2:$A$4,Calibration!$B$2:$B$4,C5)</f>
        <v>391.06214552259939</v>
      </c>
      <c r="K5" s="2">
        <f>TREND(Calibration!$A$2:$A$4,Calibration!$C$2:$C$4,E5)</f>
        <v>454.28460947451913</v>
      </c>
      <c r="L5" s="2">
        <f>TREND(Calibration!$A$2:$A$4,Calibration!$D$2:$D$4,G5)</f>
        <v>333.98883639974559</v>
      </c>
    </row>
    <row r="6" spans="1:12" x14ac:dyDescent="0.25">
      <c r="A6">
        <v>17091</v>
      </c>
      <c r="B6">
        <v>14.89299965</v>
      </c>
      <c r="C6">
        <v>0.31097998999999998</v>
      </c>
      <c r="D6">
        <v>35.118999479999999</v>
      </c>
      <c r="E6">
        <v>0.25167999000000002</v>
      </c>
      <c r="F6">
        <v>37.61000061</v>
      </c>
      <c r="G6">
        <v>0.56269997000000005</v>
      </c>
      <c r="H6">
        <v>31.749000550000002</v>
      </c>
      <c r="J6" s="2">
        <f>TREND(Calibration!$A$2:$A$4,Calibration!$B$2:$B$4,C6)</f>
        <v>386.75436943121804</v>
      </c>
      <c r="K6" s="2">
        <f>TREND(Calibration!$A$2:$A$4,Calibration!$C$2:$C$4,E6)</f>
        <v>453.89911139821197</v>
      </c>
      <c r="L6" s="2">
        <f>TREND(Calibration!$A$2:$A$4,Calibration!$D$2:$D$4,G6)</f>
        <v>339.02126051612834</v>
      </c>
    </row>
    <row r="7" spans="1:12" x14ac:dyDescent="0.25">
      <c r="A7">
        <v>22156</v>
      </c>
      <c r="B7">
        <v>14.925999640000001</v>
      </c>
      <c r="C7">
        <v>0.30961999000000001</v>
      </c>
      <c r="D7">
        <v>35.094001769999998</v>
      </c>
      <c r="E7">
        <v>0.25167999000000002</v>
      </c>
      <c r="F7">
        <v>37.605998990000003</v>
      </c>
      <c r="G7">
        <v>0.55889999999999995</v>
      </c>
      <c r="H7">
        <v>31.806999210000001</v>
      </c>
      <c r="J7" s="2">
        <f>TREND(Calibration!$A$2:$A$4,Calibration!$B$2:$B$4,C7)</f>
        <v>380.71466315573798</v>
      </c>
      <c r="K7" s="2">
        <f>TREND(Calibration!$A$2:$A$4,Calibration!$C$2:$C$4,E7)</f>
        <v>453.89911139821197</v>
      </c>
      <c r="L7" s="2">
        <f>TREND(Calibration!$A$2:$A$4,Calibration!$D$2:$D$4,G7)</f>
        <v>336.66038008453029</v>
      </c>
    </row>
    <row r="8" spans="1:12" x14ac:dyDescent="0.25">
      <c r="A8">
        <v>27093</v>
      </c>
      <c r="B8">
        <v>14.89000034</v>
      </c>
      <c r="C8">
        <v>0.31200000999999999</v>
      </c>
      <c r="D8">
        <v>35.112998959999999</v>
      </c>
      <c r="E8">
        <v>0.25189</v>
      </c>
      <c r="F8">
        <v>37.647998809999997</v>
      </c>
      <c r="G8">
        <v>0.55839998000000002</v>
      </c>
      <c r="H8">
        <v>31.777999879999999</v>
      </c>
      <c r="J8" s="2">
        <f>TREND(Calibration!$A$2:$A$4,Calibration!$B$2:$B$4,C8)</f>
        <v>391.28423795703793</v>
      </c>
      <c r="K8" s="2">
        <f>TREND(Calibration!$A$2:$A$4,Calibration!$C$2:$C$4,E8)</f>
        <v>455.51795664926703</v>
      </c>
      <c r="L8" s="2">
        <f>TREND(Calibration!$A$2:$A$4,Calibration!$D$2:$D$4,G8)</f>
        <v>336.34972304423587</v>
      </c>
    </row>
    <row r="9" spans="1:12" x14ac:dyDescent="0.25">
      <c r="A9">
        <v>32093</v>
      </c>
      <c r="B9">
        <v>14.88700008</v>
      </c>
      <c r="C9">
        <v>0.30524999000000003</v>
      </c>
      <c r="D9">
        <v>35.173000340000002</v>
      </c>
      <c r="E9">
        <v>0.25206000000000001</v>
      </c>
      <c r="F9">
        <v>37.57799911</v>
      </c>
      <c r="G9">
        <v>0.54979997999999997</v>
      </c>
      <c r="H9">
        <v>31.809999470000001</v>
      </c>
      <c r="J9" s="2">
        <f>TREND(Calibration!$A$2:$A$4,Calibration!$B$2:$B$4,C9)</f>
        <v>361.30766578526118</v>
      </c>
      <c r="K9" s="2">
        <f>TREND(Calibration!$A$2:$A$4,Calibration!$C$2:$C$4,E9)</f>
        <v>456.82838802243668</v>
      </c>
      <c r="L9" s="2">
        <f>TREND(Calibration!$A$2:$A$4,Calibration!$D$2:$D$4,G9)</f>
        <v>331.00663567466643</v>
      </c>
    </row>
    <row r="10" spans="1:12" x14ac:dyDescent="0.25">
      <c r="A10">
        <v>37093</v>
      </c>
      <c r="B10">
        <v>14.977999690000001</v>
      </c>
      <c r="C10">
        <v>0.30779001</v>
      </c>
      <c r="D10">
        <v>35.116001130000001</v>
      </c>
      <c r="E10">
        <v>0.25167999000000002</v>
      </c>
      <c r="F10">
        <v>37.6570015</v>
      </c>
      <c r="G10">
        <v>0.55790001</v>
      </c>
      <c r="H10">
        <v>31.784999849999998</v>
      </c>
      <c r="J10" s="2">
        <f>TREND(Calibration!$A$2:$A$4,Calibration!$B$2:$B$4,C10)</f>
        <v>372.58779426602973</v>
      </c>
      <c r="K10" s="2">
        <f>TREND(Calibration!$A$2:$A$4,Calibration!$C$2:$C$4,E10)</f>
        <v>453.89911139821197</v>
      </c>
      <c r="L10" s="2">
        <f>TREND(Calibration!$A$2:$A$4,Calibration!$D$2:$D$4,G10)</f>
        <v>336.0390970684029</v>
      </c>
    </row>
    <row r="11" spans="1:12" x14ac:dyDescent="0.25">
      <c r="A11">
        <v>42093</v>
      </c>
      <c r="B11">
        <v>15.03299999</v>
      </c>
      <c r="C11">
        <v>0.30502998999999997</v>
      </c>
      <c r="D11">
        <v>35.151000979999999</v>
      </c>
      <c r="E11">
        <v>0.252</v>
      </c>
      <c r="F11">
        <v>37.638000490000003</v>
      </c>
      <c r="G11">
        <v>0.54979997999999997</v>
      </c>
      <c r="H11">
        <v>31.771999359999999</v>
      </c>
      <c r="J11" s="2">
        <f>TREND(Calibration!$A$2:$A$4,Calibration!$B$2:$B$4,C11)</f>
        <v>360.33065447599211</v>
      </c>
      <c r="K11" s="2">
        <f>TREND(Calibration!$A$2:$A$4,Calibration!$C$2:$C$4,E11)</f>
        <v>456.36588283190622</v>
      </c>
      <c r="L11" s="2">
        <f>TREND(Calibration!$A$2:$A$4,Calibration!$D$2:$D$4,G11)</f>
        <v>331.00663567466643</v>
      </c>
    </row>
    <row r="12" spans="1:12" x14ac:dyDescent="0.25">
      <c r="A12">
        <v>47102</v>
      </c>
      <c r="B12">
        <v>15.069000239999999</v>
      </c>
      <c r="C12">
        <v>0.30989</v>
      </c>
      <c r="D12">
        <v>35.164001460000001</v>
      </c>
      <c r="E12">
        <v>0.25167999000000002</v>
      </c>
      <c r="F12">
        <v>37.581001280000002</v>
      </c>
      <c r="G12">
        <v>0.54490000000000005</v>
      </c>
      <c r="H12">
        <v>31.79700089</v>
      </c>
      <c r="J12" s="2">
        <f>TREND(Calibration!$A$2:$A$4,Calibration!$B$2:$B$4,C12)</f>
        <v>381.91376689944559</v>
      </c>
      <c r="K12" s="2">
        <f>TREND(Calibration!$A$2:$A$4,Calibration!$C$2:$C$4,E12)</f>
        <v>453.89911139821197</v>
      </c>
      <c r="L12" s="2">
        <f>TREND(Calibration!$A$2:$A$4,Calibration!$D$2:$D$4,G12)</f>
        <v>327.96233087825453</v>
      </c>
    </row>
    <row r="13" spans="1:12" x14ac:dyDescent="0.25">
      <c r="A13">
        <v>52094</v>
      </c>
      <c r="B13">
        <v>15.102999690000001</v>
      </c>
      <c r="C13">
        <v>0.31038000999999998</v>
      </c>
      <c r="D13">
        <v>35.126998899999997</v>
      </c>
      <c r="E13">
        <v>0.25167999000000002</v>
      </c>
      <c r="F13">
        <v>37.666999820000001</v>
      </c>
      <c r="G13">
        <v>0.55790001</v>
      </c>
      <c r="H13">
        <v>31.79700089</v>
      </c>
      <c r="J13" s="2">
        <f>TREND(Calibration!$A$2:$A$4,Calibration!$B$2:$B$4,C13)</f>
        <v>384.08988195242182</v>
      </c>
      <c r="K13" s="2">
        <f>TREND(Calibration!$A$2:$A$4,Calibration!$C$2:$C$4,E13)</f>
        <v>453.89911139821197</v>
      </c>
      <c r="L13" s="2">
        <f>TREND(Calibration!$A$2:$A$4,Calibration!$D$2:$D$4,G13)</f>
        <v>336.0390970684029</v>
      </c>
    </row>
    <row r="14" spans="1:12" x14ac:dyDescent="0.25">
      <c r="A14">
        <v>57095</v>
      </c>
      <c r="B14">
        <v>15.06700039</v>
      </c>
      <c r="C14">
        <v>0.30994999000000001</v>
      </c>
      <c r="D14">
        <v>35.152000430000001</v>
      </c>
      <c r="E14">
        <v>0.25167999000000002</v>
      </c>
      <c r="F14">
        <v>37.658000950000002</v>
      </c>
      <c r="G14">
        <v>0.55839998000000002</v>
      </c>
      <c r="H14">
        <v>31.804000850000001</v>
      </c>
      <c r="J14" s="2">
        <f>TREND(Calibration!$A$2:$A$4,Calibration!$B$2:$B$4,C14)</f>
        <v>382.18018011964114</v>
      </c>
      <c r="K14" s="2">
        <f>TREND(Calibration!$A$2:$A$4,Calibration!$C$2:$C$4,E14)</f>
        <v>453.89911139821197</v>
      </c>
      <c r="L14" s="2">
        <f>TREND(Calibration!$A$2:$A$4,Calibration!$D$2:$D$4,G14)</f>
        <v>336.34972304423587</v>
      </c>
    </row>
    <row r="15" spans="1:12" x14ac:dyDescent="0.25">
      <c r="A15">
        <v>62112</v>
      </c>
      <c r="B15">
        <v>14.99400043</v>
      </c>
      <c r="C15">
        <v>0.30978999000000002</v>
      </c>
      <c r="D15">
        <v>35.138000490000003</v>
      </c>
      <c r="E15">
        <v>0.25167999000000002</v>
      </c>
      <c r="F15">
        <v>37.629001619999997</v>
      </c>
      <c r="G15">
        <v>0.55030000000000001</v>
      </c>
      <c r="H15">
        <v>31.752000809999998</v>
      </c>
      <c r="J15" s="2">
        <f>TREND(Calibration!$A$2:$A$4,Calibration!$B$2:$B$4,C15)</f>
        <v>381.46962644017299</v>
      </c>
      <c r="K15" s="2">
        <f>TREND(Calibration!$A$2:$A$4,Calibration!$C$2:$C$4,E15)</f>
        <v>453.89911139821197</v>
      </c>
      <c r="L15" s="2">
        <f>TREND(Calibration!$A$2:$A$4,Calibration!$D$2:$D$4,G15)</f>
        <v>331.3172927149609</v>
      </c>
    </row>
    <row r="16" spans="1:12" x14ac:dyDescent="0.25">
      <c r="A16">
        <v>67102</v>
      </c>
      <c r="B16">
        <v>14.88399982</v>
      </c>
      <c r="C16">
        <v>0.31195000000000001</v>
      </c>
      <c r="D16">
        <v>35.145000459999999</v>
      </c>
      <c r="E16">
        <v>0.25167999000000002</v>
      </c>
      <c r="F16">
        <v>37.605998990000003</v>
      </c>
      <c r="G16">
        <v>0.54650003000000003</v>
      </c>
      <c r="H16">
        <v>31.711000439999999</v>
      </c>
      <c r="J16" s="2">
        <f>TREND(Calibration!$A$2:$A$4,Calibration!$B$2:$B$4,C16)</f>
        <v>391.06214552259939</v>
      </c>
      <c r="K16" s="2">
        <f>TREND(Calibration!$A$2:$A$4,Calibration!$C$2:$C$4,E16)</f>
        <v>453.89911139821197</v>
      </c>
      <c r="L16" s="2">
        <f>TREND(Calibration!$A$2:$A$4,Calibration!$D$2:$D$4,G16)</f>
        <v>328.95641228336291</v>
      </c>
    </row>
    <row r="17" spans="1:12" x14ac:dyDescent="0.25">
      <c r="A17">
        <v>72094</v>
      </c>
      <c r="B17">
        <v>14.84000015</v>
      </c>
      <c r="C17">
        <v>0.31184000000000001</v>
      </c>
      <c r="D17">
        <v>35.14599991</v>
      </c>
      <c r="E17">
        <v>0.25173000000000001</v>
      </c>
      <c r="F17">
        <v>37.590999600000004</v>
      </c>
      <c r="G17">
        <v>0.54000002000000003</v>
      </c>
      <c r="H17">
        <v>31.726999280000001</v>
      </c>
      <c r="J17" s="2">
        <f>TREND(Calibration!$A$2:$A$4,Calibration!$B$2:$B$4,C17)</f>
        <v>390.57363986796486</v>
      </c>
      <c r="K17" s="2">
        <f>TREND(Calibration!$A$2:$A$4,Calibration!$C$2:$C$4,E17)</f>
        <v>454.28460947451913</v>
      </c>
      <c r="L17" s="2">
        <f>TREND(Calibration!$A$2:$A$4,Calibration!$D$2:$D$4,G17)</f>
        <v>324.91802608184258</v>
      </c>
    </row>
    <row r="18" spans="1:12" x14ac:dyDescent="0.25">
      <c r="A18">
        <v>77100</v>
      </c>
      <c r="B18">
        <v>14.84599972</v>
      </c>
      <c r="C18">
        <v>0.31027000999999998</v>
      </c>
      <c r="D18">
        <v>35.165000919999997</v>
      </c>
      <c r="E18">
        <v>0.25173000000000001</v>
      </c>
      <c r="F18">
        <v>37.575000760000002</v>
      </c>
      <c r="G18">
        <v>0.53839999000000005</v>
      </c>
      <c r="H18">
        <v>31.771999359999999</v>
      </c>
      <c r="J18" s="2">
        <f>TREND(Calibration!$A$2:$A$4,Calibration!$B$2:$B$4,C18)</f>
        <v>383.60137629778751</v>
      </c>
      <c r="K18" s="2">
        <f>TREND(Calibration!$A$2:$A$4,Calibration!$C$2:$C$4,E18)</f>
        <v>454.28460947451913</v>
      </c>
      <c r="L18" s="2">
        <f>TREND(Calibration!$A$2:$A$4,Calibration!$D$2:$D$4,G18)</f>
        <v>323.92394467673421</v>
      </c>
    </row>
    <row r="19" spans="1:12" x14ac:dyDescent="0.25">
      <c r="A19">
        <v>82096</v>
      </c>
      <c r="B19">
        <v>14.897999759999999</v>
      </c>
      <c r="C19">
        <v>0.30843999999999999</v>
      </c>
      <c r="D19">
        <v>35.126998899999997</v>
      </c>
      <c r="E19">
        <v>0.25167999000000002</v>
      </c>
      <c r="F19">
        <v>37.629001619999997</v>
      </c>
      <c r="G19">
        <v>0.54600000000000004</v>
      </c>
      <c r="H19">
        <v>31.746000290000001</v>
      </c>
      <c r="J19" s="2">
        <f>TREND(Calibration!$A$2:$A$4,Calibration!$B$2:$B$4,C19)</f>
        <v>375.47437417926449</v>
      </c>
      <c r="K19" s="2">
        <f>TREND(Calibration!$A$2:$A$4,Calibration!$C$2:$C$4,E19)</f>
        <v>453.89911139821197</v>
      </c>
      <c r="L19" s="2">
        <f>TREND(Calibration!$A$2:$A$4,Calibration!$D$2:$D$4,G19)</f>
        <v>328.6457490301762</v>
      </c>
    </row>
    <row r="20" spans="1:12" x14ac:dyDescent="0.25">
      <c r="A20">
        <v>87093</v>
      </c>
      <c r="B20">
        <v>14.972999570000001</v>
      </c>
      <c r="C20">
        <v>0.30972999000000001</v>
      </c>
      <c r="D20">
        <v>35.113998410000001</v>
      </c>
      <c r="E20">
        <v>0.25156999000000002</v>
      </c>
      <c r="F20">
        <v>37.594001769999998</v>
      </c>
      <c r="G20">
        <v>0.54869997999999998</v>
      </c>
      <c r="H20">
        <v>31.836000439999999</v>
      </c>
      <c r="J20" s="2">
        <f>TREND(Calibration!$A$2:$A$4,Calibration!$B$2:$B$4,C20)</f>
        <v>381.20316881037229</v>
      </c>
      <c r="K20" s="2">
        <f>TREND(Calibration!$A$2:$A$4,Calibration!$C$2:$C$4,E20)</f>
        <v>453.05118521557279</v>
      </c>
      <c r="L20" s="2">
        <f>TREND(Calibration!$A$2:$A$4,Calibration!$D$2:$D$4,G20)</f>
        <v>330.32321752274476</v>
      </c>
    </row>
    <row r="21" spans="1:12" x14ac:dyDescent="0.25">
      <c r="A21">
        <v>92159</v>
      </c>
      <c r="B21">
        <v>15.01399994</v>
      </c>
      <c r="C21">
        <v>0.31319001000000002</v>
      </c>
      <c r="D21">
        <v>35.106998439999998</v>
      </c>
      <c r="E21">
        <v>0.25161999000000002</v>
      </c>
      <c r="F21">
        <v>37.625</v>
      </c>
      <c r="G21">
        <v>0.55080003</v>
      </c>
      <c r="H21">
        <v>31.836000439999999</v>
      </c>
      <c r="J21" s="2">
        <f>TREND(Calibration!$A$2:$A$4,Calibration!$B$2:$B$4,C21)</f>
        <v>396.56898094808321</v>
      </c>
      <c r="K21" s="2">
        <f>TREND(Calibration!$A$2:$A$4,Calibration!$C$2:$C$4,E21)</f>
        <v>453.43660620768151</v>
      </c>
      <c r="L21" s="2">
        <f>TREND(Calibration!$A$2:$A$4,Calibration!$D$2:$D$4,G21)</f>
        <v>331.6279559681476</v>
      </c>
    </row>
    <row r="22" spans="1:12" x14ac:dyDescent="0.25">
      <c r="A22">
        <v>97093</v>
      </c>
      <c r="B22">
        <v>15.069000239999999</v>
      </c>
      <c r="C22">
        <v>0.30761999000000001</v>
      </c>
      <c r="D22">
        <v>35.116001130000001</v>
      </c>
      <c r="E22">
        <v>0.25161999000000002</v>
      </c>
      <c r="F22">
        <v>37.640998840000002</v>
      </c>
      <c r="G22">
        <v>0.55190002999999999</v>
      </c>
      <c r="H22">
        <v>31.833000179999999</v>
      </c>
      <c r="J22" s="2">
        <f>TREND(Calibration!$A$2:$A$4,Calibration!$B$2:$B$4,C22)</f>
        <v>371.83274216238465</v>
      </c>
      <c r="K22" s="2">
        <f>TREND(Calibration!$A$2:$A$4,Calibration!$C$2:$C$4,E22)</f>
        <v>453.43660620768151</v>
      </c>
      <c r="L22" s="2">
        <f>TREND(Calibration!$A$2:$A$4,Calibration!$D$2:$D$4,G22)</f>
        <v>332.31137412006927</v>
      </c>
    </row>
    <row r="23" spans="1:12" x14ac:dyDescent="0.25">
      <c r="A23">
        <v>102093</v>
      </c>
      <c r="B23">
        <v>15.06400013</v>
      </c>
      <c r="C23">
        <v>0.30487001000000002</v>
      </c>
      <c r="D23">
        <v>35.118000029999997</v>
      </c>
      <c r="E23">
        <v>0.25173000000000001</v>
      </c>
      <c r="F23">
        <v>37.658000950000002</v>
      </c>
      <c r="G23">
        <v>0.55729996999999998</v>
      </c>
      <c r="H23">
        <v>31.8390007</v>
      </c>
      <c r="J23" s="2">
        <f>TREND(Calibration!$A$2:$A$4,Calibration!$B$2:$B$4,C23)</f>
        <v>359.62018961573403</v>
      </c>
      <c r="K23" s="2">
        <f>TREND(Calibration!$A$2:$A$4,Calibration!$C$2:$C$4,E23)</f>
        <v>454.28460947451913</v>
      </c>
      <c r="L23" s="2">
        <f>TREND(Calibration!$A$2:$A$4,Calibration!$D$2:$D$4,G23)</f>
        <v>335.66629867942191</v>
      </c>
    </row>
    <row r="24" spans="1:12" x14ac:dyDescent="0.25">
      <c r="A24">
        <v>107094</v>
      </c>
      <c r="B24">
        <v>15.04899979</v>
      </c>
      <c r="C24">
        <v>0.30752000000000002</v>
      </c>
      <c r="D24">
        <v>35.131000520000001</v>
      </c>
      <c r="E24">
        <v>0.25167999000000002</v>
      </c>
      <c r="F24">
        <v>37.645000459999999</v>
      </c>
      <c r="G24">
        <v>0.55459999999999998</v>
      </c>
      <c r="H24">
        <v>31.868000030000001</v>
      </c>
      <c r="J24" s="2">
        <f>TREND(Calibration!$A$2:$A$4,Calibration!$B$2:$B$4,C24)</f>
        <v>371.38869052232212</v>
      </c>
      <c r="K24" s="2">
        <f>TREND(Calibration!$A$2:$A$4,Calibration!$C$2:$C$4,E24)</f>
        <v>453.89911139821197</v>
      </c>
      <c r="L24" s="2">
        <f>TREND(Calibration!$A$2:$A$4,Calibration!$D$2:$D$4,G24)</f>
        <v>333.98883639974559</v>
      </c>
    </row>
    <row r="25" spans="1:12" x14ac:dyDescent="0.25">
      <c r="A25">
        <v>112104</v>
      </c>
      <c r="B25">
        <v>14.977000240000001</v>
      </c>
      <c r="C25">
        <v>0.30838000999999998</v>
      </c>
      <c r="D25">
        <v>35.146999360000002</v>
      </c>
      <c r="E25">
        <v>0.25173000000000001</v>
      </c>
      <c r="F25">
        <v>37.636001589999999</v>
      </c>
      <c r="G25">
        <v>0.54809998999999998</v>
      </c>
      <c r="H25">
        <v>31.736000059999999</v>
      </c>
      <c r="J25" s="2">
        <f>TREND(Calibration!$A$2:$A$4,Calibration!$B$2:$B$4,C25)</f>
        <v>375.20796095906871</v>
      </c>
      <c r="K25" s="2">
        <f>TREND(Calibration!$A$2:$A$4,Calibration!$C$2:$C$4,E25)</f>
        <v>454.28460947451913</v>
      </c>
      <c r="L25" s="2">
        <f>TREND(Calibration!$A$2:$A$4,Calibration!$D$2:$D$4,G25)</f>
        <v>329.95045019822527</v>
      </c>
    </row>
    <row r="26" spans="1:12" x14ac:dyDescent="0.25">
      <c r="A26">
        <v>117093</v>
      </c>
      <c r="B26">
        <v>14.9829998</v>
      </c>
      <c r="C26">
        <v>0.30395000999999999</v>
      </c>
      <c r="D26">
        <v>35.113998410000001</v>
      </c>
      <c r="E26">
        <v>0.25161999000000002</v>
      </c>
      <c r="F26">
        <v>37.613998410000001</v>
      </c>
      <c r="G26">
        <v>0.55080003</v>
      </c>
      <c r="H26">
        <v>31.812999730000001</v>
      </c>
      <c r="J26" s="2">
        <f>TREND(Calibration!$A$2:$A$4,Calibration!$B$2:$B$4,C26)</f>
        <v>355.53450595879144</v>
      </c>
      <c r="K26" s="2">
        <f>TREND(Calibration!$A$2:$A$4,Calibration!$C$2:$C$4,E26)</f>
        <v>453.43660620768151</v>
      </c>
      <c r="L26" s="2">
        <f>TREND(Calibration!$A$2:$A$4,Calibration!$D$2:$D$4,G26)</f>
        <v>331.6279559681476</v>
      </c>
    </row>
    <row r="27" spans="1:12" x14ac:dyDescent="0.25">
      <c r="A27">
        <v>122119</v>
      </c>
      <c r="B27">
        <v>14.90799999</v>
      </c>
      <c r="C27">
        <v>0.30557001</v>
      </c>
      <c r="D27">
        <v>35.118000029999997</v>
      </c>
      <c r="E27">
        <v>0.25173000000000001</v>
      </c>
      <c r="F27">
        <v>37.619998930000001</v>
      </c>
      <c r="G27">
        <v>0.53839999000000005</v>
      </c>
      <c r="H27">
        <v>31.76499939</v>
      </c>
      <c r="J27" s="2">
        <f>TREND(Calibration!$A$2:$A$4,Calibration!$B$2:$B$4,C27)</f>
        <v>362.72886196340755</v>
      </c>
      <c r="K27" s="2">
        <f>TREND(Calibration!$A$2:$A$4,Calibration!$C$2:$C$4,E27)</f>
        <v>454.28460947451913</v>
      </c>
      <c r="L27" s="2">
        <f>TREND(Calibration!$A$2:$A$4,Calibration!$D$2:$D$4,G27)</f>
        <v>323.92394467673421</v>
      </c>
    </row>
    <row r="28" spans="1:12" x14ac:dyDescent="0.25">
      <c r="A28">
        <v>127093</v>
      </c>
      <c r="B28">
        <v>14.95300007</v>
      </c>
      <c r="C28">
        <v>0.30783999000000001</v>
      </c>
      <c r="D28">
        <v>35.091999049999998</v>
      </c>
      <c r="E28">
        <v>0.25173000000000001</v>
      </c>
      <c r="F28">
        <v>37.641998289999997</v>
      </c>
      <c r="G28">
        <v>0.54809998999999998</v>
      </c>
      <c r="H28">
        <v>31.849000929999999</v>
      </c>
      <c r="J28" s="2">
        <f>TREND(Calibration!$A$2:$A$4,Calibration!$B$2:$B$4,C28)</f>
        <v>372.80975347165349</v>
      </c>
      <c r="K28" s="2">
        <f>TREND(Calibration!$A$2:$A$4,Calibration!$C$2:$C$4,E28)</f>
        <v>454.28460947451913</v>
      </c>
      <c r="L28" s="2">
        <f>TREND(Calibration!$A$2:$A$4,Calibration!$D$2:$D$4,G28)</f>
        <v>329.95045019822527</v>
      </c>
    </row>
    <row r="29" spans="1:12" x14ac:dyDescent="0.25">
      <c r="A29">
        <v>132094</v>
      </c>
      <c r="B29">
        <v>14.94200039</v>
      </c>
      <c r="C29">
        <v>0.31097998999999998</v>
      </c>
      <c r="D29">
        <v>35.138000490000003</v>
      </c>
      <c r="E29">
        <v>0.252</v>
      </c>
      <c r="F29">
        <v>37.659999849999998</v>
      </c>
      <c r="G29">
        <v>0.55299997000000001</v>
      </c>
      <c r="H29">
        <v>31.833000179999999</v>
      </c>
      <c r="J29" s="2">
        <f>TREND(Calibration!$A$2:$A$4,Calibration!$B$2:$B$4,C29)</f>
        <v>386.75436943121804</v>
      </c>
      <c r="K29" s="2">
        <f>TREND(Calibration!$A$2:$A$4,Calibration!$C$2:$C$4,E29)</f>
        <v>456.36588283190622</v>
      </c>
      <c r="L29" s="2">
        <f>TREND(Calibration!$A$2:$A$4,Calibration!$D$2:$D$4,G29)</f>
        <v>332.99475499463722</v>
      </c>
    </row>
    <row r="30" spans="1:12" x14ac:dyDescent="0.25">
      <c r="A30">
        <v>137094</v>
      </c>
      <c r="B30">
        <v>14.961000439999999</v>
      </c>
      <c r="C30">
        <v>0.30914000000000003</v>
      </c>
      <c r="D30">
        <v>35.131000520000001</v>
      </c>
      <c r="E30">
        <v>0.25195000000000001</v>
      </c>
      <c r="F30">
        <v>37.632999419999997</v>
      </c>
      <c r="G30">
        <v>0.55080003</v>
      </c>
      <c r="H30">
        <v>31.833000179999999</v>
      </c>
      <c r="J30" s="2">
        <f>TREND(Calibration!$A$2:$A$4,Calibration!$B$2:$B$4,C30)</f>
        <v>378.58304652693823</v>
      </c>
      <c r="K30" s="2">
        <f>TREND(Calibration!$A$2:$A$4,Calibration!$C$2:$C$4,E30)</f>
        <v>455.9804618397975</v>
      </c>
      <c r="L30" s="2">
        <f>TREND(Calibration!$A$2:$A$4,Calibration!$D$2:$D$4,G30)</f>
        <v>331.6279559681476</v>
      </c>
    </row>
    <row r="31" spans="1:12" x14ac:dyDescent="0.25">
      <c r="A31">
        <v>142094</v>
      </c>
      <c r="B31">
        <v>14.9090004</v>
      </c>
      <c r="C31">
        <v>0.31253998999999999</v>
      </c>
      <c r="D31">
        <v>35.137001040000001</v>
      </c>
      <c r="E31">
        <v>0.25238000999999999</v>
      </c>
      <c r="F31">
        <v>37.647998809999997</v>
      </c>
      <c r="G31">
        <v>0.55519998000000004</v>
      </c>
      <c r="H31">
        <v>31.777999879999999</v>
      </c>
      <c r="J31" s="2">
        <f>TREND(Calibration!$A$2:$A$4,Calibration!$B$2:$B$4,C31)</f>
        <v>393.68226780603345</v>
      </c>
      <c r="K31" s="2">
        <f>TREND(Calibration!$A$2:$A$4,Calibration!$C$2:$C$4,E31)</f>
        <v>459.29515945613093</v>
      </c>
      <c r="L31" s="2">
        <f>TREND(Calibration!$A$2:$A$4,Calibration!$D$2:$D$4,G31)</f>
        <v>334.36159751137285</v>
      </c>
    </row>
    <row r="32" spans="1:12" x14ac:dyDescent="0.25">
      <c r="A32">
        <v>147094</v>
      </c>
      <c r="B32">
        <v>14.86900043</v>
      </c>
      <c r="C32">
        <v>0.31125000000000003</v>
      </c>
      <c r="D32">
        <v>35.152000430000001</v>
      </c>
      <c r="E32">
        <v>0.25233000999999999</v>
      </c>
      <c r="F32">
        <v>37.641998289999997</v>
      </c>
      <c r="G32">
        <v>0.55250001000000004</v>
      </c>
      <c r="H32">
        <v>31.833000179999999</v>
      </c>
      <c r="J32" s="2">
        <f>TREND(Calibration!$A$2:$A$4,Calibration!$B$2:$B$4,C32)</f>
        <v>387.95347317492588</v>
      </c>
      <c r="K32" s="2">
        <f>TREND(Calibration!$A$2:$A$4,Calibration!$C$2:$C$4,E32)</f>
        <v>458.90973846402221</v>
      </c>
      <c r="L32" s="2">
        <f>TREND(Calibration!$A$2:$A$4,Calibration!$D$2:$D$4,G32)</f>
        <v>332.68413523169653</v>
      </c>
    </row>
    <row r="33" spans="1:12" x14ac:dyDescent="0.25">
      <c r="A33">
        <v>152093</v>
      </c>
      <c r="B33">
        <v>14.869999890000001</v>
      </c>
      <c r="C33">
        <v>0.31152001000000001</v>
      </c>
      <c r="D33">
        <v>35.105998990000003</v>
      </c>
      <c r="E33">
        <v>0.25264998999999999</v>
      </c>
      <c r="F33">
        <v>37.638999939999998</v>
      </c>
      <c r="G33">
        <v>0.54759997000000005</v>
      </c>
      <c r="H33">
        <v>31.771999359999999</v>
      </c>
      <c r="J33" s="2">
        <f>TREND(Calibration!$A$2:$A$4,Calibration!$B$2:$B$4,C33)</f>
        <v>389.15257691863326</v>
      </c>
      <c r="K33" s="2">
        <f>TREND(Calibration!$A$2:$A$4,Calibration!$C$2:$C$4,E33)</f>
        <v>461.37627864512137</v>
      </c>
      <c r="L33" s="2">
        <f>TREND(Calibration!$A$2:$A$4,Calibration!$D$2:$D$4,G33)</f>
        <v>329.63979315793085</v>
      </c>
    </row>
    <row r="34" spans="1:12" x14ac:dyDescent="0.25">
      <c r="A34">
        <v>157102</v>
      </c>
      <c r="B34">
        <v>14.87199974</v>
      </c>
      <c r="C34">
        <v>0.31091999999999997</v>
      </c>
      <c r="D34">
        <v>35.137001040000001</v>
      </c>
      <c r="E34">
        <v>0.25275998999999999</v>
      </c>
      <c r="F34">
        <v>37.60400009</v>
      </c>
      <c r="G34">
        <v>0.54269999000000002</v>
      </c>
      <c r="H34">
        <v>31.746000290000001</v>
      </c>
      <c r="J34" s="2">
        <f>TREND(Calibration!$A$2:$A$4,Calibration!$B$2:$B$4,C34)</f>
        <v>386.48795621102227</v>
      </c>
      <c r="K34" s="2">
        <f>TREND(Calibration!$A$2:$A$4,Calibration!$C$2:$C$4,E34)</f>
        <v>462.22420482776056</v>
      </c>
      <c r="L34" s="2">
        <f>TREND(Calibration!$A$2:$A$4,Calibration!$D$2:$D$4,G34)</f>
        <v>326.5954883615189</v>
      </c>
    </row>
    <row r="35" spans="1:12" x14ac:dyDescent="0.25">
      <c r="A35">
        <v>162093</v>
      </c>
      <c r="B35">
        <v>14.916000370000001</v>
      </c>
      <c r="C35">
        <v>0.31308001000000002</v>
      </c>
      <c r="D35">
        <v>35.140998840000002</v>
      </c>
      <c r="E35">
        <v>0.25264998999999999</v>
      </c>
      <c r="F35">
        <v>37.587001800000003</v>
      </c>
      <c r="G35">
        <v>0.54170001000000001</v>
      </c>
      <c r="H35">
        <v>31.756000520000001</v>
      </c>
      <c r="J35" s="2">
        <f>TREND(Calibration!$A$2:$A$4,Calibration!$B$2:$B$4,C35)</f>
        <v>396.0804752934489</v>
      </c>
      <c r="K35" s="2">
        <f>TREND(Calibration!$A$2:$A$4,Calibration!$C$2:$C$4,E35)</f>
        <v>461.37627864512137</v>
      </c>
      <c r="L35" s="2">
        <f>TREND(Calibration!$A$2:$A$4,Calibration!$D$2:$D$4,G35)</f>
        <v>325.97421155828374</v>
      </c>
    </row>
    <row r="36" spans="1:12" x14ac:dyDescent="0.25">
      <c r="A36">
        <v>167105</v>
      </c>
      <c r="B36">
        <v>15.01500034</v>
      </c>
      <c r="C36">
        <v>0.31060000999999998</v>
      </c>
      <c r="D36">
        <v>35.111000060000002</v>
      </c>
      <c r="E36">
        <v>0.25271000999999998</v>
      </c>
      <c r="F36">
        <v>37.632999419999997</v>
      </c>
      <c r="G36">
        <v>0.54869997999999998</v>
      </c>
      <c r="H36">
        <v>31.76799965</v>
      </c>
      <c r="J36" s="2">
        <f>TREND(Calibration!$A$2:$A$4,Calibration!$B$2:$B$4,C36)</f>
        <v>385.06689326169067</v>
      </c>
      <c r="K36" s="2">
        <f>TREND(Calibration!$A$2:$A$4,Calibration!$C$2:$C$4,E36)</f>
        <v>461.83893800404871</v>
      </c>
      <c r="L36" s="2">
        <f>TREND(Calibration!$A$2:$A$4,Calibration!$D$2:$D$4,G36)</f>
        <v>330.32321752274476</v>
      </c>
    </row>
    <row r="37" spans="1:12" x14ac:dyDescent="0.25">
      <c r="A37">
        <v>172094</v>
      </c>
      <c r="B37">
        <v>15.05799961</v>
      </c>
      <c r="C37">
        <v>0.30897998999999998</v>
      </c>
      <c r="D37">
        <v>35.123001100000003</v>
      </c>
      <c r="E37">
        <v>0.25291999999999998</v>
      </c>
      <c r="F37">
        <v>37.617000580000003</v>
      </c>
      <c r="G37">
        <v>0.55729996999999998</v>
      </c>
      <c r="H37">
        <v>31.83799934</v>
      </c>
      <c r="J37" s="2">
        <f>TREND(Calibration!$A$2:$A$4,Calibration!$B$2:$B$4,C37)</f>
        <v>377.8724484378647</v>
      </c>
      <c r="K37" s="2">
        <f>TREND(Calibration!$A$2:$A$4,Calibration!$C$2:$C$4,E37)</f>
        <v>463.4576290867069</v>
      </c>
      <c r="L37" s="2">
        <f>TREND(Calibration!$A$2:$A$4,Calibration!$D$2:$D$4,G37)</f>
        <v>335.66629867942191</v>
      </c>
    </row>
    <row r="38" spans="1:12" x14ac:dyDescent="0.25">
      <c r="A38">
        <v>177094</v>
      </c>
      <c r="B38">
        <v>15.11299992</v>
      </c>
      <c r="C38">
        <v>0.31507998999999998</v>
      </c>
      <c r="D38">
        <v>35.10400009</v>
      </c>
      <c r="E38">
        <v>0.25297998999999999</v>
      </c>
      <c r="F38">
        <v>37.648998259999999</v>
      </c>
      <c r="G38">
        <v>0.55349999999999999</v>
      </c>
      <c r="H38">
        <v>31.82600021</v>
      </c>
      <c r="J38" s="2">
        <f>TREND(Calibration!$A$2:$A$4,Calibration!$B$2:$B$4,C38)</f>
        <v>404.96230746759193</v>
      </c>
      <c r="K38" s="2">
        <f>TREND(Calibration!$A$2:$A$4,Calibration!$C$2:$C$4,E38)</f>
        <v>463.92005719303916</v>
      </c>
      <c r="L38" s="2">
        <f>TREND(Calibration!$A$2:$A$4,Calibration!$D$2:$D$4,G38)</f>
        <v>333.30541824782392</v>
      </c>
    </row>
    <row r="39" spans="1:12" x14ac:dyDescent="0.25">
      <c r="A39">
        <v>182095</v>
      </c>
      <c r="B39">
        <v>15.038999560000001</v>
      </c>
      <c r="C39">
        <v>0.31091999999999997</v>
      </c>
      <c r="D39">
        <v>35.111999509999997</v>
      </c>
      <c r="E39">
        <v>0.25378999000000002</v>
      </c>
      <c r="F39">
        <v>37.590999600000004</v>
      </c>
      <c r="G39">
        <v>0.54269999000000002</v>
      </c>
      <c r="H39">
        <v>31.82600021</v>
      </c>
      <c r="J39" s="2">
        <f>TREND(Calibration!$A$2:$A$4,Calibration!$B$2:$B$4,C39)</f>
        <v>386.48795621102227</v>
      </c>
      <c r="K39" s="2">
        <f>TREND(Calibration!$A$2:$A$4,Calibration!$C$2:$C$4,E39)</f>
        <v>470.16387726520111</v>
      </c>
      <c r="L39" s="2">
        <f>TREND(Calibration!$A$2:$A$4,Calibration!$D$2:$D$4,G39)</f>
        <v>326.5954883615189</v>
      </c>
    </row>
    <row r="40" spans="1:12" x14ac:dyDescent="0.25">
      <c r="A40">
        <v>187094</v>
      </c>
      <c r="B40">
        <v>15.02600002</v>
      </c>
      <c r="C40">
        <v>0.30914000000000003</v>
      </c>
      <c r="D40">
        <v>35.131999970000003</v>
      </c>
      <c r="E40">
        <v>0.25426999</v>
      </c>
      <c r="F40">
        <v>37.63999939</v>
      </c>
      <c r="G40">
        <v>0.54759997000000005</v>
      </c>
      <c r="H40">
        <v>31.847999569999999</v>
      </c>
      <c r="J40" s="2">
        <f>TREND(Calibration!$A$2:$A$4,Calibration!$B$2:$B$4,C40)</f>
        <v>378.58304652693823</v>
      </c>
      <c r="K40" s="2">
        <f>TREND(Calibration!$A$2:$A$4,Calibration!$C$2:$C$4,E40)</f>
        <v>473.86391878944505</v>
      </c>
      <c r="L40" s="2">
        <f>TREND(Calibration!$A$2:$A$4,Calibration!$D$2:$D$4,G40)</f>
        <v>329.63979315793085</v>
      </c>
    </row>
    <row r="41" spans="1:12" x14ac:dyDescent="0.25">
      <c r="A41">
        <v>192094</v>
      </c>
      <c r="B41">
        <v>15.019000050000001</v>
      </c>
      <c r="C41">
        <v>0.30849000999999998</v>
      </c>
      <c r="D41">
        <v>35.136001589999999</v>
      </c>
      <c r="E41">
        <v>0.25486999999999999</v>
      </c>
      <c r="F41">
        <v>37.643001560000002</v>
      </c>
      <c r="G41">
        <v>0.54869997999999998</v>
      </c>
      <c r="H41">
        <v>31.850999829999999</v>
      </c>
      <c r="J41" s="2">
        <f>TREND(Calibration!$A$2:$A$4,Calibration!$B$2:$B$4,C41)</f>
        <v>375.69646661370325</v>
      </c>
      <c r="K41" s="2">
        <f>TREND(Calibration!$A$2:$A$4,Calibration!$C$2:$C$4,E41)</f>
        <v>478.48904777894813</v>
      </c>
      <c r="L41" s="2">
        <f>TREND(Calibration!$A$2:$A$4,Calibration!$D$2:$D$4,G41)</f>
        <v>330.32321752274476</v>
      </c>
    </row>
    <row r="42" spans="1:12" x14ac:dyDescent="0.25">
      <c r="A42">
        <v>197095</v>
      </c>
      <c r="B42">
        <v>14.98499966</v>
      </c>
      <c r="C42">
        <v>0.31226999</v>
      </c>
      <c r="D42">
        <v>35.097000119999997</v>
      </c>
      <c r="E42">
        <v>0.25534999000000003</v>
      </c>
      <c r="F42">
        <v>37.658000950000002</v>
      </c>
      <c r="G42">
        <v>0.55140001000000005</v>
      </c>
      <c r="H42">
        <v>31.867000579999999</v>
      </c>
      <c r="J42" s="2">
        <f>TREND(Calibration!$A$2:$A$4,Calibration!$B$2:$B$4,C42)</f>
        <v>392.48320847193077</v>
      </c>
      <c r="K42" s="2">
        <f>TREND(Calibration!$A$2:$A$4,Calibration!$C$2:$C$4,E42)</f>
        <v>482.18901221899409</v>
      </c>
      <c r="L42" s="2">
        <f>TREND(Calibration!$A$2:$A$4,Calibration!$D$2:$D$4,G42)</f>
        <v>332.00071707977486</v>
      </c>
    </row>
    <row r="43" spans="1:12" x14ac:dyDescent="0.25">
      <c r="A43">
        <v>202110</v>
      </c>
      <c r="B43">
        <v>15.02000046</v>
      </c>
      <c r="C43">
        <v>0.31130001000000002</v>
      </c>
      <c r="D43">
        <v>35.146999360000002</v>
      </c>
      <c r="E43">
        <v>0.25562000000000001</v>
      </c>
      <c r="F43">
        <v>37.6609993</v>
      </c>
      <c r="G43">
        <v>0.55349999999999999</v>
      </c>
      <c r="H43">
        <v>31.874000550000002</v>
      </c>
      <c r="J43" s="2">
        <f>TREND(Calibration!$A$2:$A$4,Calibration!$B$2:$B$4,C43)</f>
        <v>388.17556560936464</v>
      </c>
      <c r="K43" s="2">
        <f>TREND(Calibration!$A$2:$A$4,Calibration!$C$2:$C$4,E43)</f>
        <v>484.27036266057962</v>
      </c>
      <c r="L43" s="2">
        <f>TREND(Calibration!$A$2:$A$4,Calibration!$D$2:$D$4,G43)</f>
        <v>333.30541824782392</v>
      </c>
    </row>
    <row r="44" spans="1:12" x14ac:dyDescent="0.25">
      <c r="A44">
        <v>207094</v>
      </c>
      <c r="B44">
        <v>15.05000019</v>
      </c>
      <c r="C44">
        <v>0.31162000000000001</v>
      </c>
      <c r="D44">
        <v>35.131999970000003</v>
      </c>
      <c r="E44">
        <v>0.25626999</v>
      </c>
      <c r="F44">
        <v>37.652000430000001</v>
      </c>
      <c r="G44">
        <v>0.55080003</v>
      </c>
      <c r="H44">
        <v>31.874000550000002</v>
      </c>
      <c r="J44" s="2">
        <f>TREND(Calibration!$A$2:$A$4,Calibration!$B$2:$B$4,C44)</f>
        <v>389.59662855869601</v>
      </c>
      <c r="K44" s="2">
        <f>TREND(Calibration!$A$2:$A$4,Calibration!$C$2:$C$4,E44)</f>
        <v>489.28075847379478</v>
      </c>
      <c r="L44" s="2">
        <f>TREND(Calibration!$A$2:$A$4,Calibration!$D$2:$D$4,G44)</f>
        <v>331.6279559681476</v>
      </c>
    </row>
    <row r="45" spans="1:12" x14ac:dyDescent="0.25">
      <c r="A45">
        <v>212143</v>
      </c>
      <c r="B45">
        <v>15.114999770000001</v>
      </c>
      <c r="C45">
        <v>0.31102999999999997</v>
      </c>
      <c r="D45">
        <v>35.131999970000003</v>
      </c>
      <c r="E45">
        <v>0.25697999999999999</v>
      </c>
      <c r="F45">
        <v>37.619998930000001</v>
      </c>
      <c r="G45">
        <v>0.54170001000000001</v>
      </c>
      <c r="H45">
        <v>31.850999829999999</v>
      </c>
      <c r="J45" s="2">
        <f>TREND(Calibration!$A$2:$A$4,Calibration!$B$2:$B$4,C45)</f>
        <v>386.9764618656568</v>
      </c>
      <c r="K45" s="2">
        <f>TREND(Calibration!$A$2:$A$4,Calibration!$C$2:$C$4,E45)</f>
        <v>494.7538136459375</v>
      </c>
      <c r="L45" s="2">
        <f>TREND(Calibration!$A$2:$A$4,Calibration!$D$2:$D$4,G45)</f>
        <v>325.97421155828374</v>
      </c>
    </row>
    <row r="46" spans="1:12" x14ac:dyDescent="0.25">
      <c r="A46">
        <v>217093</v>
      </c>
      <c r="B46">
        <v>15.211000439999999</v>
      </c>
      <c r="C46">
        <v>0.30972999000000001</v>
      </c>
      <c r="D46">
        <v>35.109001159999998</v>
      </c>
      <c r="E46">
        <v>0.25697999999999999</v>
      </c>
      <c r="F46">
        <v>37.647998809999997</v>
      </c>
      <c r="G46">
        <v>0.54809998999999998</v>
      </c>
      <c r="H46">
        <v>31.87800026</v>
      </c>
      <c r="J46" s="2">
        <f>TREND(Calibration!$A$2:$A$4,Calibration!$B$2:$B$4,C46)</f>
        <v>381.20316881037229</v>
      </c>
      <c r="K46" s="2">
        <f>TREND(Calibration!$A$2:$A$4,Calibration!$C$2:$C$4,E46)</f>
        <v>494.7538136459375</v>
      </c>
      <c r="L46" s="2">
        <f>TREND(Calibration!$A$2:$A$4,Calibration!$D$2:$D$4,G46)</f>
        <v>329.95045019822527</v>
      </c>
    </row>
    <row r="47" spans="1:12" x14ac:dyDescent="0.25">
      <c r="A47">
        <v>222101</v>
      </c>
      <c r="B47">
        <v>15.17199993</v>
      </c>
      <c r="C47">
        <v>0.31286999999999998</v>
      </c>
      <c r="D47">
        <v>35.133998869999999</v>
      </c>
      <c r="E47">
        <v>0.25725000999999997</v>
      </c>
      <c r="F47">
        <v>37.65499878</v>
      </c>
      <c r="G47">
        <v>0.55190002999999999</v>
      </c>
      <c r="H47">
        <v>31.87800026</v>
      </c>
      <c r="J47" s="2">
        <f>TREND(Calibration!$A$2:$A$4,Calibration!$B$2:$B$4,C47)</f>
        <v>395.14782917954176</v>
      </c>
      <c r="K47" s="2">
        <f>TREND(Calibration!$A$2:$A$4,Calibration!$C$2:$C$4,E47)</f>
        <v>496.83516408752303</v>
      </c>
      <c r="L47" s="2">
        <f>TREND(Calibration!$A$2:$A$4,Calibration!$D$2:$D$4,G47)</f>
        <v>332.31137412006927</v>
      </c>
    </row>
    <row r="48" spans="1:12" x14ac:dyDescent="0.25">
      <c r="A48">
        <v>227094</v>
      </c>
      <c r="B48">
        <v>15.119999890000001</v>
      </c>
      <c r="C48">
        <v>0.31162000000000001</v>
      </c>
      <c r="D48">
        <v>35.098999020000001</v>
      </c>
      <c r="E48">
        <v>0.25697999999999999</v>
      </c>
      <c r="F48">
        <v>37.645000459999999</v>
      </c>
      <c r="G48">
        <v>0.55620002999999996</v>
      </c>
      <c r="H48">
        <v>31.88699913</v>
      </c>
      <c r="J48" s="2">
        <f>TREND(Calibration!$A$2:$A$4,Calibration!$B$2:$B$4,C48)</f>
        <v>389.59662855869601</v>
      </c>
      <c r="K48" s="2">
        <f>TREND(Calibration!$A$2:$A$4,Calibration!$C$2:$C$4,E48)</f>
        <v>494.7538136459375</v>
      </c>
      <c r="L48" s="2">
        <f>TREND(Calibration!$A$2:$A$4,Calibration!$D$2:$D$4,G48)</f>
        <v>334.98291780485397</v>
      </c>
    </row>
    <row r="49" spans="1:12" x14ac:dyDescent="0.25">
      <c r="A49">
        <v>232105</v>
      </c>
      <c r="B49">
        <v>15.09599972</v>
      </c>
      <c r="C49">
        <v>0.30941001000000001</v>
      </c>
      <c r="D49">
        <v>35.138000490000003</v>
      </c>
      <c r="E49">
        <v>0.25692000999999998</v>
      </c>
      <c r="F49">
        <v>37.671001429999997</v>
      </c>
      <c r="G49">
        <v>0.55889999999999995</v>
      </c>
      <c r="H49">
        <v>31.82600021</v>
      </c>
      <c r="J49" s="2">
        <f>TREND(Calibration!$A$2:$A$4,Calibration!$B$2:$B$4,C49)</f>
        <v>379.78215027064584</v>
      </c>
      <c r="K49" s="2">
        <f>TREND(Calibration!$A$2:$A$4,Calibration!$C$2:$C$4,E49)</f>
        <v>494.29138553960524</v>
      </c>
      <c r="L49" s="2">
        <f>TREND(Calibration!$A$2:$A$4,Calibration!$D$2:$D$4,G49)</f>
        <v>336.66038008453029</v>
      </c>
    </row>
    <row r="50" spans="1:12" x14ac:dyDescent="0.25">
      <c r="A50">
        <v>237094</v>
      </c>
      <c r="B50">
        <v>15.03800011</v>
      </c>
      <c r="C50">
        <v>0.31313999999999997</v>
      </c>
      <c r="D50">
        <v>35.146999360000002</v>
      </c>
      <c r="E50">
        <v>0.25697999999999999</v>
      </c>
      <c r="F50">
        <v>37.615001679999999</v>
      </c>
      <c r="G50">
        <v>0.55080003</v>
      </c>
      <c r="H50">
        <v>31.847000120000001</v>
      </c>
      <c r="J50" s="2">
        <f>TREND(Calibration!$A$2:$A$4,Calibration!$B$2:$B$4,C50)</f>
        <v>396.34688851364422</v>
      </c>
      <c r="K50" s="2">
        <f>TREND(Calibration!$A$2:$A$4,Calibration!$C$2:$C$4,E50)</f>
        <v>494.7538136459375</v>
      </c>
      <c r="L50" s="2">
        <f>TREND(Calibration!$A$2:$A$4,Calibration!$D$2:$D$4,G50)</f>
        <v>331.6279559681476</v>
      </c>
    </row>
    <row r="51" spans="1:12" x14ac:dyDescent="0.25">
      <c r="A51">
        <v>242104</v>
      </c>
      <c r="B51">
        <v>15.053000450000001</v>
      </c>
      <c r="C51">
        <v>0.30810999999999999</v>
      </c>
      <c r="D51">
        <v>35.1570015</v>
      </c>
      <c r="E51">
        <v>0.25697999999999999</v>
      </c>
      <c r="F51">
        <v>37.659000399999996</v>
      </c>
      <c r="G51">
        <v>0.55299997000000001</v>
      </c>
      <c r="H51">
        <v>31.783000950000002</v>
      </c>
      <c r="J51" s="2">
        <f>TREND(Calibration!$A$2:$A$4,Calibration!$B$2:$B$4,C51)</f>
        <v>374.0088572153611</v>
      </c>
      <c r="K51" s="2">
        <f>TREND(Calibration!$A$2:$A$4,Calibration!$C$2:$C$4,E51)</f>
        <v>494.7538136459375</v>
      </c>
      <c r="L51" s="2">
        <f>TREND(Calibration!$A$2:$A$4,Calibration!$D$2:$D$4,G51)</f>
        <v>332.99475499463722</v>
      </c>
    </row>
    <row r="52" spans="1:12" x14ac:dyDescent="0.25">
      <c r="A52">
        <v>247112</v>
      </c>
      <c r="B52">
        <v>15.005000109999999</v>
      </c>
      <c r="C52">
        <v>0.30827000999999998</v>
      </c>
      <c r="D52">
        <v>35.132999419999997</v>
      </c>
      <c r="E52">
        <v>0.25703000999999998</v>
      </c>
      <c r="F52">
        <v>37.620998380000003</v>
      </c>
      <c r="G52">
        <v>0.55190002999999999</v>
      </c>
      <c r="H52">
        <v>31.841999049999998</v>
      </c>
      <c r="J52" s="2">
        <f>TREND(Calibration!$A$2:$A$4,Calibration!$B$2:$B$4,C52)</f>
        <v>374.7194553044344</v>
      </c>
      <c r="K52" s="2">
        <f>TREND(Calibration!$A$2:$A$4,Calibration!$C$2:$C$4,E52)</f>
        <v>495.13931172224443</v>
      </c>
      <c r="L52" s="2">
        <f>TREND(Calibration!$A$2:$A$4,Calibration!$D$2:$D$4,G52)</f>
        <v>332.31137412006927</v>
      </c>
    </row>
    <row r="53" spans="1:12" x14ac:dyDescent="0.25">
      <c r="A53">
        <v>252094</v>
      </c>
      <c r="B53">
        <v>15.02900028</v>
      </c>
      <c r="C53">
        <v>0.30875998999999998</v>
      </c>
      <c r="D53">
        <v>35.109001159999998</v>
      </c>
      <c r="E53">
        <v>0.25697999999999999</v>
      </c>
      <c r="F53">
        <v>37.678001399999999</v>
      </c>
      <c r="G53">
        <v>0.56379997999999998</v>
      </c>
      <c r="H53">
        <v>31.870000839999999</v>
      </c>
      <c r="J53" s="2">
        <f>TREND(Calibration!$A$2:$A$4,Calibration!$B$2:$B$4,C53)</f>
        <v>376.89543712859586</v>
      </c>
      <c r="K53" s="2">
        <f>TREND(Calibration!$A$2:$A$4,Calibration!$C$2:$C$4,E53)</f>
        <v>494.7538136459375</v>
      </c>
      <c r="L53" s="2">
        <f>TREND(Calibration!$A$2:$A$4,Calibration!$D$2:$D$4,G53)</f>
        <v>339.70468488094224</v>
      </c>
    </row>
    <row r="54" spans="1:12" x14ac:dyDescent="0.25">
      <c r="A54">
        <v>257094</v>
      </c>
      <c r="B54">
        <v>15.01200008</v>
      </c>
      <c r="C54">
        <v>0.30789</v>
      </c>
      <c r="D54">
        <v>35.140998840000002</v>
      </c>
      <c r="E54">
        <v>0.25697999999999999</v>
      </c>
      <c r="F54">
        <v>37.650001529999997</v>
      </c>
      <c r="G54">
        <v>0.56540000000000001</v>
      </c>
      <c r="H54">
        <v>31.870000839999999</v>
      </c>
      <c r="J54" s="2">
        <f>TREND(Calibration!$A$2:$A$4,Calibration!$B$2:$B$4,C54)</f>
        <v>373.03184590609226</v>
      </c>
      <c r="K54" s="2">
        <f>TREND(Calibration!$A$2:$A$4,Calibration!$C$2:$C$4,E54)</f>
        <v>494.7538136459375</v>
      </c>
      <c r="L54" s="2">
        <f>TREND(Calibration!$A$2:$A$4,Calibration!$D$2:$D$4,G54)</f>
        <v>340.69876007315838</v>
      </c>
    </row>
    <row r="55" spans="1:12" x14ac:dyDescent="0.25">
      <c r="A55">
        <v>262093</v>
      </c>
      <c r="B55">
        <v>14.993000029999999</v>
      </c>
      <c r="C55">
        <v>0.30972999000000001</v>
      </c>
      <c r="D55">
        <v>35.131999970000003</v>
      </c>
      <c r="E55">
        <v>0.25762001000000001</v>
      </c>
      <c r="F55">
        <v>37.643001560000002</v>
      </c>
      <c r="G55">
        <v>0.56489997999999997</v>
      </c>
      <c r="H55">
        <v>31.882999420000001</v>
      </c>
      <c r="J55" s="2">
        <f>TREND(Calibration!$A$2:$A$4,Calibration!$B$2:$B$4,C55)</f>
        <v>381.20316881037229</v>
      </c>
      <c r="K55" s="2">
        <f>TREND(Calibration!$A$2:$A$4,Calibration!$C$2:$C$4,E55)</f>
        <v>499.68727942912801</v>
      </c>
      <c r="L55" s="2">
        <f>TREND(Calibration!$A$2:$A$4,Calibration!$D$2:$D$4,G55)</f>
        <v>340.38810303286391</v>
      </c>
    </row>
    <row r="56" spans="1:12" x14ac:dyDescent="0.25">
      <c r="A56">
        <v>267096</v>
      </c>
      <c r="B56">
        <v>14.98499966</v>
      </c>
      <c r="C56">
        <v>0.30843999999999999</v>
      </c>
      <c r="D56">
        <v>35.130001069999999</v>
      </c>
      <c r="E56">
        <v>0.25795001000000001</v>
      </c>
      <c r="F56">
        <v>37.648998259999999</v>
      </c>
      <c r="G56">
        <v>0.56699997000000002</v>
      </c>
      <c r="H56">
        <v>31.879999160000001</v>
      </c>
      <c r="J56" s="2">
        <f>TREND(Calibration!$A$2:$A$4,Calibration!$B$2:$B$4,C56)</f>
        <v>375.47437417926449</v>
      </c>
      <c r="K56" s="2">
        <f>TREND(Calibration!$A$2:$A$4,Calibration!$C$2:$C$4,E56)</f>
        <v>502.23105797704579</v>
      </c>
      <c r="L56" s="2">
        <f>TREND(Calibration!$A$2:$A$4,Calibration!$D$2:$D$4,G56)</f>
        <v>341.69280420091303</v>
      </c>
    </row>
    <row r="57" spans="1:12" x14ac:dyDescent="0.25">
      <c r="A57">
        <v>272095</v>
      </c>
      <c r="B57">
        <v>15.001000400000001</v>
      </c>
      <c r="C57">
        <v>0.30838000999999998</v>
      </c>
      <c r="D57">
        <v>35.138000490000003</v>
      </c>
      <c r="E57">
        <v>0.25827</v>
      </c>
      <c r="F57">
        <v>37.67200089</v>
      </c>
      <c r="G57">
        <v>0.57029998000000004</v>
      </c>
      <c r="H57">
        <v>31.8409996</v>
      </c>
      <c r="J57" s="2">
        <f>TREND(Calibration!$A$2:$A$4,Calibration!$B$2:$B$4,C57)</f>
        <v>375.20796095906871</v>
      </c>
      <c r="K57" s="2">
        <f>TREND(Calibration!$A$2:$A$4,Calibration!$C$2:$C$4,E57)</f>
        <v>504.69767524234317</v>
      </c>
      <c r="L57" s="2">
        <f>TREND(Calibration!$A$2:$A$4,Calibration!$D$2:$D$4,G57)</f>
        <v>343.74306486957033</v>
      </c>
    </row>
    <row r="58" spans="1:12" x14ac:dyDescent="0.25">
      <c r="A58">
        <v>277094</v>
      </c>
      <c r="B58">
        <v>14.963999749999999</v>
      </c>
      <c r="C58">
        <v>0.31071000999999998</v>
      </c>
      <c r="D58">
        <v>35.125</v>
      </c>
      <c r="E58">
        <v>0.2586</v>
      </c>
      <c r="F58">
        <v>37.63999939</v>
      </c>
      <c r="G58">
        <v>0.56969999999999998</v>
      </c>
      <c r="H58">
        <v>31.86300087</v>
      </c>
      <c r="J58" s="2">
        <f>TREND(Calibration!$A$2:$A$4,Calibration!$B$2:$B$4,C58)</f>
        <v>385.5553989163252</v>
      </c>
      <c r="K58" s="2">
        <f>TREND(Calibration!$A$2:$A$4,Calibration!$C$2:$C$4,E58)</f>
        <v>507.24145379026095</v>
      </c>
      <c r="L58" s="2">
        <f>TREND(Calibration!$A$2:$A$4,Calibration!$D$2:$D$4,G58)</f>
        <v>343.37030375794308</v>
      </c>
    </row>
    <row r="59" spans="1:12" x14ac:dyDescent="0.25">
      <c r="A59">
        <v>282094</v>
      </c>
      <c r="B59">
        <v>14.9090004</v>
      </c>
      <c r="C59">
        <v>0.31097998999999998</v>
      </c>
      <c r="D59">
        <v>35.112998959999999</v>
      </c>
      <c r="E59">
        <v>0.25898000999999998</v>
      </c>
      <c r="F59">
        <v>37.659000399999996</v>
      </c>
      <c r="G59">
        <v>0.57840002000000001</v>
      </c>
      <c r="H59">
        <v>31.815999980000001</v>
      </c>
      <c r="J59" s="2">
        <f>TREND(Calibration!$A$2:$A$4,Calibration!$B$2:$B$4,C59)</f>
        <v>386.75436943121804</v>
      </c>
      <c r="K59" s="2">
        <f>TREND(Calibration!$A$2:$A$4,Calibration!$C$2:$C$4,E59)</f>
        <v>510.17073041448566</v>
      </c>
      <c r="L59" s="2">
        <f>TREND(Calibration!$A$2:$A$4,Calibration!$D$2:$D$4,G59)</f>
        <v>348.77553247619903</v>
      </c>
    </row>
    <row r="60" spans="1:12" x14ac:dyDescent="0.25">
      <c r="A60">
        <v>287094</v>
      </c>
      <c r="B60">
        <v>14.92500019</v>
      </c>
      <c r="C60">
        <v>0.31064998999999999</v>
      </c>
      <c r="D60">
        <v>35.159999849999998</v>
      </c>
      <c r="E60">
        <v>0.25892000999999998</v>
      </c>
      <c r="F60">
        <v>37.662998199999997</v>
      </c>
      <c r="G60">
        <v>0.57029998000000004</v>
      </c>
      <c r="H60">
        <v>31.85400009</v>
      </c>
      <c r="J60" s="2">
        <f>TREND(Calibration!$A$2:$A$4,Calibration!$B$2:$B$4,C60)</f>
        <v>385.28885246731465</v>
      </c>
      <c r="K60" s="2">
        <f>TREND(Calibration!$A$2:$A$4,Calibration!$C$2:$C$4,E60)</f>
        <v>509.7082252239552</v>
      </c>
      <c r="L60" s="2">
        <f>TREND(Calibration!$A$2:$A$4,Calibration!$D$2:$D$4,G60)</f>
        <v>343.74306486957033</v>
      </c>
    </row>
    <row r="61" spans="1:12" x14ac:dyDescent="0.25">
      <c r="A61">
        <v>292094</v>
      </c>
      <c r="B61">
        <v>14.928000450000001</v>
      </c>
      <c r="C61">
        <v>0.30849000999999998</v>
      </c>
      <c r="D61">
        <v>35.152000430000001</v>
      </c>
      <c r="E61">
        <v>0.25951998999999998</v>
      </c>
      <c r="F61">
        <v>37.662998199999997</v>
      </c>
      <c r="G61">
        <v>0.57080001000000002</v>
      </c>
      <c r="H61">
        <v>31.79899979</v>
      </c>
      <c r="J61" s="2">
        <f>TREND(Calibration!$A$2:$A$4,Calibration!$B$2:$B$4,C61)</f>
        <v>375.69646661370325</v>
      </c>
      <c r="K61" s="2">
        <f>TREND(Calibration!$A$2:$A$4,Calibration!$C$2:$C$4,E61)</f>
        <v>514.33312296086342</v>
      </c>
      <c r="L61" s="2">
        <f>TREND(Calibration!$A$2:$A$4,Calibration!$D$2:$D$4,G61)</f>
        <v>344.05372812275704</v>
      </c>
    </row>
    <row r="62" spans="1:12" x14ac:dyDescent="0.25">
      <c r="A62">
        <v>297095</v>
      </c>
      <c r="B62">
        <v>14.90999985</v>
      </c>
      <c r="C62">
        <v>0.30952001000000001</v>
      </c>
      <c r="D62">
        <v>35.166999820000001</v>
      </c>
      <c r="E62">
        <v>0.25984001000000001</v>
      </c>
      <c r="F62">
        <v>37.655998230000002</v>
      </c>
      <c r="G62">
        <v>0.57410002000000004</v>
      </c>
      <c r="H62">
        <v>31.818000789999999</v>
      </c>
      <c r="J62" s="2">
        <f>TREND(Calibration!$A$2:$A$4,Calibration!$B$2:$B$4,C62)</f>
        <v>380.27065592528015</v>
      </c>
      <c r="K62" s="2">
        <f>TREND(Calibration!$A$2:$A$4,Calibration!$C$2:$C$4,E62)</f>
        <v>516.79997147875633</v>
      </c>
      <c r="L62" s="2">
        <f>TREND(Calibration!$A$2:$A$4,Calibration!$D$2:$D$4,G62)</f>
        <v>346.10398879141434</v>
      </c>
    </row>
    <row r="63" spans="1:12" x14ac:dyDescent="0.25">
      <c r="A63">
        <v>302094</v>
      </c>
      <c r="B63">
        <v>14.85999966</v>
      </c>
      <c r="C63">
        <v>0.30875998999999998</v>
      </c>
      <c r="D63">
        <v>35.131000520000001</v>
      </c>
      <c r="E63">
        <v>0.2606</v>
      </c>
      <c r="F63">
        <v>37.652999880000003</v>
      </c>
      <c r="G63">
        <v>0.56969999999999998</v>
      </c>
      <c r="H63">
        <v>31.747999190000002</v>
      </c>
      <c r="J63" s="2">
        <f>TREND(Calibration!$A$2:$A$4,Calibration!$B$2:$B$4,C63)</f>
        <v>376.89543712859586</v>
      </c>
      <c r="K63" s="2">
        <f>TREND(Calibration!$A$2:$A$4,Calibration!$C$2:$C$4,E63)</f>
        <v>522.6582934746109</v>
      </c>
      <c r="L63" s="2">
        <f>TREND(Calibration!$A$2:$A$4,Calibration!$D$2:$D$4,G63)</f>
        <v>343.37030375794308</v>
      </c>
    </row>
    <row r="64" spans="1:12" x14ac:dyDescent="0.25">
      <c r="A64">
        <v>307180</v>
      </c>
      <c r="B64">
        <v>14.85400009</v>
      </c>
      <c r="C64">
        <v>0.31248999</v>
      </c>
      <c r="D64">
        <v>35.134998320000001</v>
      </c>
      <c r="E64">
        <v>0.2606</v>
      </c>
      <c r="F64">
        <v>37.637001040000001</v>
      </c>
      <c r="G64">
        <v>0.57620000999999998</v>
      </c>
      <c r="H64">
        <v>31.783000950000002</v>
      </c>
      <c r="J64" s="2">
        <f>TREND(Calibration!$A$2:$A$4,Calibration!$B$2:$B$4,C64)</f>
        <v>393.46021978119961</v>
      </c>
      <c r="K64" s="2">
        <f>TREND(Calibration!$A$2:$A$4,Calibration!$C$2:$C$4,E64)</f>
        <v>522.6582934746109</v>
      </c>
      <c r="L64" s="2">
        <f>TREND(Calibration!$A$2:$A$4,Calibration!$D$2:$D$4,G64)</f>
        <v>347.4086899594634</v>
      </c>
    </row>
    <row r="65" spans="1:12" x14ac:dyDescent="0.25">
      <c r="A65">
        <v>312094</v>
      </c>
      <c r="B65">
        <v>14.87800026</v>
      </c>
      <c r="C65">
        <v>0.30946001000000001</v>
      </c>
      <c r="D65">
        <v>35.141998289999997</v>
      </c>
      <c r="E65">
        <v>0.26091998999999999</v>
      </c>
      <c r="F65">
        <v>37.637001040000001</v>
      </c>
      <c r="G65">
        <v>0.57889997999999998</v>
      </c>
      <c r="H65">
        <v>31.763999940000001</v>
      </c>
      <c r="J65" s="2">
        <f>TREND(Calibration!$A$2:$A$4,Calibration!$B$2:$B$4,C65)</f>
        <v>380.00419829547968</v>
      </c>
      <c r="K65" s="2">
        <f>TREND(Calibration!$A$2:$A$4,Calibration!$C$2:$C$4,E65)</f>
        <v>525.12491073990827</v>
      </c>
      <c r="L65" s="2">
        <f>TREND(Calibration!$A$2:$A$4,Calibration!$D$2:$D$4,G65)</f>
        <v>349.08615223913972</v>
      </c>
    </row>
    <row r="66" spans="1:12" x14ac:dyDescent="0.25">
      <c r="A66">
        <v>317094</v>
      </c>
      <c r="B66">
        <v>14.90999985</v>
      </c>
      <c r="C66">
        <v>0.31</v>
      </c>
      <c r="D66">
        <v>35.141998289999997</v>
      </c>
      <c r="E66">
        <v>0.26087000999999999</v>
      </c>
      <c r="F66">
        <v>37.604999540000001</v>
      </c>
      <c r="G66">
        <v>0.57730000999999997</v>
      </c>
      <c r="H66">
        <v>31.72900009</v>
      </c>
      <c r="J66" s="2">
        <f>TREND(Calibration!$A$2:$A$4,Calibration!$B$2:$B$4,C66)</f>
        <v>382.4022725540799</v>
      </c>
      <c r="K66" s="2">
        <f>TREND(Calibration!$A$2:$A$4,Calibration!$C$2:$C$4,E66)</f>
        <v>524.73964391619643</v>
      </c>
      <c r="L66" s="2">
        <f>TREND(Calibration!$A$2:$A$4,Calibration!$D$2:$D$4,G66)</f>
        <v>348.09210811138507</v>
      </c>
    </row>
    <row r="67" spans="1:12" x14ac:dyDescent="0.25">
      <c r="A67">
        <v>322105</v>
      </c>
      <c r="B67">
        <v>15.00300026</v>
      </c>
      <c r="C67">
        <v>0.30961999000000001</v>
      </c>
      <c r="D67">
        <v>35.134998320000001</v>
      </c>
      <c r="E67">
        <v>0.26091998999999999</v>
      </c>
      <c r="F67">
        <v>37.567001339999997</v>
      </c>
      <c r="G67">
        <v>0.57080001000000002</v>
      </c>
      <c r="H67">
        <v>31.747999190000002</v>
      </c>
      <c r="J67" s="2">
        <f>TREND(Calibration!$A$2:$A$4,Calibration!$B$2:$B$4,C67)</f>
        <v>380.71466315573798</v>
      </c>
      <c r="K67" s="2">
        <f>TREND(Calibration!$A$2:$A$4,Calibration!$C$2:$C$4,E67)</f>
        <v>525.12491073990827</v>
      </c>
      <c r="L67" s="2">
        <f>TREND(Calibration!$A$2:$A$4,Calibration!$D$2:$D$4,G67)</f>
        <v>344.05372812275704</v>
      </c>
    </row>
    <row r="68" spans="1:12" x14ac:dyDescent="0.25">
      <c r="A68">
        <v>327095</v>
      </c>
      <c r="B68">
        <v>15.164999959999999</v>
      </c>
      <c r="C68">
        <v>0.30871000999999998</v>
      </c>
      <c r="D68">
        <v>35.144001009999997</v>
      </c>
      <c r="E68">
        <v>0.26087000999999999</v>
      </c>
      <c r="F68">
        <v>37.650001529999997</v>
      </c>
      <c r="G68">
        <v>0.58429998000000005</v>
      </c>
      <c r="H68">
        <v>31.79599953</v>
      </c>
      <c r="J68" s="2">
        <f>TREND(Calibration!$A$2:$A$4,Calibration!$B$2:$B$4,C68)</f>
        <v>376.6734779229721</v>
      </c>
      <c r="K68" s="2">
        <f>TREND(Calibration!$A$2:$A$4,Calibration!$C$2:$C$4,E68)</f>
        <v>524.73964391619643</v>
      </c>
      <c r="L68" s="2">
        <f>TREND(Calibration!$A$2:$A$4,Calibration!$D$2:$D$4,G68)</f>
        <v>352.44111407584614</v>
      </c>
    </row>
    <row r="69" spans="1:12" x14ac:dyDescent="0.25">
      <c r="A69">
        <v>332096</v>
      </c>
      <c r="B69">
        <v>15.19200039</v>
      </c>
      <c r="C69">
        <v>0.30903000000000003</v>
      </c>
      <c r="D69">
        <v>35.125999450000002</v>
      </c>
      <c r="E69">
        <v>0.26087000999999999</v>
      </c>
      <c r="F69">
        <v>37.646999360000002</v>
      </c>
      <c r="G69">
        <v>0.57620000999999998</v>
      </c>
      <c r="H69">
        <v>31.745000839999999</v>
      </c>
      <c r="J69" s="2">
        <f>TREND(Calibration!$A$2:$A$4,Calibration!$B$2:$B$4,C69)</f>
        <v>378.0945408723037</v>
      </c>
      <c r="K69" s="2">
        <f>TREND(Calibration!$A$2:$A$4,Calibration!$C$2:$C$4,E69)</f>
        <v>524.73964391619643</v>
      </c>
      <c r="L69" s="2">
        <f>TREND(Calibration!$A$2:$A$4,Calibration!$D$2:$D$4,G69)</f>
        <v>347.4086899594634</v>
      </c>
    </row>
    <row r="70" spans="1:12" x14ac:dyDescent="0.25">
      <c r="A70">
        <v>337097</v>
      </c>
      <c r="B70">
        <v>15.190999980000001</v>
      </c>
      <c r="C70">
        <v>0.31097998999999998</v>
      </c>
      <c r="D70">
        <v>35.125999450000002</v>
      </c>
      <c r="E70">
        <v>0.26129999999999998</v>
      </c>
      <c r="F70">
        <v>37.637001040000001</v>
      </c>
      <c r="G70">
        <v>0.57889997999999998</v>
      </c>
      <c r="H70">
        <v>31.73200035</v>
      </c>
      <c r="J70" s="2">
        <f>TREND(Calibration!$A$2:$A$4,Calibration!$B$2:$B$4,C70)</f>
        <v>386.75436943121804</v>
      </c>
      <c r="K70" s="2">
        <f>TREND(Calibration!$A$2:$A$4,Calibration!$C$2:$C$4,E70)</f>
        <v>528.05418736413321</v>
      </c>
      <c r="L70" s="2">
        <f>TREND(Calibration!$A$2:$A$4,Calibration!$D$2:$D$4,G70)</f>
        <v>349.08615223913972</v>
      </c>
    </row>
    <row r="71" spans="1:12" x14ac:dyDescent="0.25">
      <c r="A71">
        <v>342095</v>
      </c>
      <c r="B71">
        <v>15.126000400000001</v>
      </c>
      <c r="C71">
        <v>0.31162000000000001</v>
      </c>
      <c r="D71">
        <v>35.136001589999999</v>
      </c>
      <c r="E71">
        <v>0.26098000999999998</v>
      </c>
      <c r="F71">
        <v>37.615001679999999</v>
      </c>
      <c r="G71">
        <v>0.58219999</v>
      </c>
      <c r="H71">
        <v>31.71899986</v>
      </c>
      <c r="J71" s="2">
        <f>TREND(Calibration!$A$2:$A$4,Calibration!$B$2:$B$4,C71)</f>
        <v>389.59662855869601</v>
      </c>
      <c r="K71" s="2">
        <f>TREND(Calibration!$A$2:$A$4,Calibration!$C$2:$C$4,E71)</f>
        <v>525.58757009883561</v>
      </c>
      <c r="L71" s="2">
        <f>TREND(Calibration!$A$2:$A$4,Calibration!$D$2:$D$4,G71)</f>
        <v>351.13641290779702</v>
      </c>
    </row>
    <row r="72" spans="1:12" x14ac:dyDescent="0.25">
      <c r="A72">
        <v>347095</v>
      </c>
      <c r="B72">
        <v>15.053999900000001</v>
      </c>
      <c r="C72">
        <v>0.31134999000000002</v>
      </c>
      <c r="D72">
        <v>35.136001589999999</v>
      </c>
      <c r="E72">
        <v>0.2606</v>
      </c>
      <c r="F72">
        <v>37.615001679999999</v>
      </c>
      <c r="G72">
        <v>0.58810001999999995</v>
      </c>
      <c r="H72">
        <v>31.687000269999999</v>
      </c>
      <c r="J72" s="2">
        <f>TREND(Calibration!$A$2:$A$4,Calibration!$B$2:$B$4,C72)</f>
        <v>388.3975248149884</v>
      </c>
      <c r="K72" s="2">
        <f>TREND(Calibration!$A$2:$A$4,Calibration!$C$2:$C$4,E72)</f>
        <v>522.6582934746109</v>
      </c>
      <c r="L72" s="2">
        <f>TREND(Calibration!$A$2:$A$4,Calibration!$D$2:$D$4,G72)</f>
        <v>354.80203799769009</v>
      </c>
    </row>
    <row r="73" spans="1:12" x14ac:dyDescent="0.25">
      <c r="A73">
        <v>352117</v>
      </c>
      <c r="B73">
        <v>15.01200008</v>
      </c>
      <c r="C73">
        <v>0.30821999999999999</v>
      </c>
      <c r="D73">
        <v>35.164001460000001</v>
      </c>
      <c r="E73">
        <v>0.26054000999999999</v>
      </c>
      <c r="F73">
        <v>37.596000670000002</v>
      </c>
      <c r="G73">
        <v>0.58050000999999996</v>
      </c>
      <c r="H73">
        <v>31.753999709999999</v>
      </c>
      <c r="J73" s="2">
        <f>TREND(Calibration!$A$2:$A$4,Calibration!$B$2:$B$4,C73)</f>
        <v>374.49736286999564</v>
      </c>
      <c r="K73" s="2">
        <f>TREND(Calibration!$A$2:$A$4,Calibration!$C$2:$C$4,E73)</f>
        <v>522.19586536827865</v>
      </c>
      <c r="L73" s="2">
        <f>TREND(Calibration!$A$2:$A$4,Calibration!$D$2:$D$4,G73)</f>
        <v>350.0802336442481</v>
      </c>
    </row>
    <row r="74" spans="1:12" x14ac:dyDescent="0.25">
      <c r="A74">
        <v>357096</v>
      </c>
      <c r="B74">
        <v>14.998999599999999</v>
      </c>
      <c r="C74">
        <v>0.31319001000000002</v>
      </c>
      <c r="D74">
        <v>35.1609993</v>
      </c>
      <c r="E74">
        <v>0.26054000999999999</v>
      </c>
      <c r="F74">
        <v>37.637001040000001</v>
      </c>
      <c r="G74">
        <v>0.58810001999999995</v>
      </c>
      <c r="H74">
        <v>31.7159996</v>
      </c>
      <c r="J74" s="2">
        <f>TREND(Calibration!$A$2:$A$4,Calibration!$B$2:$B$4,C74)</f>
        <v>396.56898094808321</v>
      </c>
      <c r="K74" s="2">
        <f>TREND(Calibration!$A$2:$A$4,Calibration!$C$2:$C$4,E74)</f>
        <v>522.19586536827865</v>
      </c>
      <c r="L74" s="2">
        <f>TREND(Calibration!$A$2:$A$4,Calibration!$D$2:$D$4,G74)</f>
        <v>354.80203799769009</v>
      </c>
    </row>
    <row r="75" spans="1:12" x14ac:dyDescent="0.25">
      <c r="A75">
        <v>362095</v>
      </c>
      <c r="B75">
        <v>14.90999985</v>
      </c>
      <c r="C75">
        <v>0.30648999999999998</v>
      </c>
      <c r="D75">
        <v>35.173000340000002</v>
      </c>
      <c r="E75">
        <v>0.26091998999999999</v>
      </c>
      <c r="F75">
        <v>37.604999540000001</v>
      </c>
      <c r="G75">
        <v>0.58859998000000002</v>
      </c>
      <c r="H75">
        <v>31.725000380000001</v>
      </c>
      <c r="J75" s="2">
        <f>TREND(Calibration!$A$2:$A$4,Calibration!$B$2:$B$4,C75)</f>
        <v>366.81450121074499</v>
      </c>
      <c r="K75" s="2">
        <f>TREND(Calibration!$A$2:$A$4,Calibration!$C$2:$C$4,E75)</f>
        <v>525.12491073990827</v>
      </c>
      <c r="L75" s="2">
        <f>TREND(Calibration!$A$2:$A$4,Calibration!$D$2:$D$4,G75)</f>
        <v>355.11265776063084</v>
      </c>
    </row>
    <row r="76" spans="1:12" x14ac:dyDescent="0.25">
      <c r="A76">
        <v>367095</v>
      </c>
      <c r="B76">
        <v>14.86699963</v>
      </c>
      <c r="C76">
        <v>0.31302999999999997</v>
      </c>
      <c r="D76">
        <v>35.116001130000001</v>
      </c>
      <c r="E76">
        <v>0.26102998999999999</v>
      </c>
      <c r="F76">
        <v>37.585998539999999</v>
      </c>
      <c r="G76">
        <v>0.58759998999999996</v>
      </c>
      <c r="H76">
        <v>31.711999890000001</v>
      </c>
      <c r="J76" s="2">
        <f>TREND(Calibration!$A$2:$A$4,Calibration!$B$2:$B$4,C76)</f>
        <v>395.85838285900991</v>
      </c>
      <c r="K76" s="2">
        <f>TREND(Calibration!$A$2:$A$4,Calibration!$C$2:$C$4,E76)</f>
        <v>525.97283692254769</v>
      </c>
      <c r="L76" s="2">
        <f>TREND(Calibration!$A$2:$A$4,Calibration!$D$2:$D$4,G76)</f>
        <v>354.49137474450339</v>
      </c>
    </row>
    <row r="77" spans="1:12" x14ac:dyDescent="0.25">
      <c r="A77">
        <v>372095</v>
      </c>
      <c r="B77">
        <v>14.88099957</v>
      </c>
      <c r="C77">
        <v>0.30772999000000001</v>
      </c>
      <c r="D77">
        <v>35.138000490000003</v>
      </c>
      <c r="E77">
        <v>0.26118999999999998</v>
      </c>
      <c r="F77">
        <v>37.609001159999998</v>
      </c>
      <c r="G77">
        <v>0.58920002000000005</v>
      </c>
      <c r="H77">
        <v>31.711999890000001</v>
      </c>
      <c r="J77" s="2">
        <f>TREND(Calibration!$A$2:$A$4,Calibration!$B$2:$B$4,C77)</f>
        <v>372.32124781701918</v>
      </c>
      <c r="K77" s="2">
        <f>TREND(Calibration!$A$2:$A$4,Calibration!$C$2:$C$4,E77)</f>
        <v>527.20626118149403</v>
      </c>
      <c r="L77" s="2">
        <f>TREND(Calibration!$A$2:$A$4,Calibration!$D$2:$D$4,G77)</f>
        <v>355.48545614961182</v>
      </c>
    </row>
    <row r="78" spans="1:12" x14ac:dyDescent="0.25">
      <c r="A78">
        <v>377095</v>
      </c>
      <c r="B78">
        <v>14.975999829999999</v>
      </c>
      <c r="C78">
        <v>0.30838000999999998</v>
      </c>
      <c r="D78">
        <v>35.1609993</v>
      </c>
      <c r="E78">
        <v>0.26124998999999999</v>
      </c>
      <c r="F78">
        <v>37.583000179999999</v>
      </c>
      <c r="G78">
        <v>0.59030002000000004</v>
      </c>
      <c r="H78">
        <v>31.72900009</v>
      </c>
      <c r="J78" s="2">
        <f>TREND(Calibration!$A$2:$A$4,Calibration!$B$2:$B$4,C78)</f>
        <v>375.20796095906871</v>
      </c>
      <c r="K78" s="2">
        <f>TREND(Calibration!$A$2:$A$4,Calibration!$C$2:$C$4,E78)</f>
        <v>527.66868928782606</v>
      </c>
      <c r="L78" s="2">
        <f>TREND(Calibration!$A$2:$A$4,Calibration!$D$2:$D$4,G78)</f>
        <v>356.16887430153349</v>
      </c>
    </row>
    <row r="79" spans="1:12" x14ac:dyDescent="0.25">
      <c r="A79">
        <v>382094</v>
      </c>
      <c r="B79">
        <v>15.041000370000001</v>
      </c>
      <c r="C79">
        <v>0.30871000999999998</v>
      </c>
      <c r="D79">
        <v>35.130001069999999</v>
      </c>
      <c r="E79">
        <v>0.26129999999999998</v>
      </c>
      <c r="F79">
        <v>37.598999020000001</v>
      </c>
      <c r="G79">
        <v>0.59130000999999999</v>
      </c>
      <c r="H79">
        <v>31.711999890000001</v>
      </c>
      <c r="J79" s="2">
        <f>TREND(Calibration!$A$2:$A$4,Calibration!$B$2:$B$4,C79)</f>
        <v>376.6734779229721</v>
      </c>
      <c r="K79" s="2">
        <f>TREND(Calibration!$A$2:$A$4,Calibration!$C$2:$C$4,E79)</f>
        <v>528.05418736413321</v>
      </c>
      <c r="L79" s="2">
        <f>TREND(Calibration!$A$2:$A$4,Calibration!$D$2:$D$4,G79)</f>
        <v>356.79015731766088</v>
      </c>
    </row>
    <row r="80" spans="1:12" x14ac:dyDescent="0.25">
      <c r="A80">
        <v>387094</v>
      </c>
      <c r="B80">
        <v>15.11900043</v>
      </c>
      <c r="C80">
        <v>0.30838000999999998</v>
      </c>
      <c r="D80">
        <v>35.130001069999999</v>
      </c>
      <c r="E80">
        <v>0.26172999000000002</v>
      </c>
      <c r="F80">
        <v>37.611999509999997</v>
      </c>
      <c r="G80">
        <v>0.59780001999999999</v>
      </c>
      <c r="H80">
        <v>31.783000950000002</v>
      </c>
      <c r="J80" s="2">
        <f>TREND(Calibration!$A$2:$A$4,Calibration!$B$2:$B$4,C80)</f>
        <v>375.20796095906871</v>
      </c>
      <c r="K80" s="2">
        <f>TREND(Calibration!$A$2:$A$4,Calibration!$C$2:$C$4,E80)</f>
        <v>531.36873081207023</v>
      </c>
      <c r="L80" s="2">
        <f>TREND(Calibration!$A$2:$A$4,Calibration!$D$2:$D$4,G80)</f>
        <v>360.82854351918121</v>
      </c>
    </row>
    <row r="81" spans="1:12" x14ac:dyDescent="0.25">
      <c r="A81">
        <v>392095</v>
      </c>
      <c r="B81">
        <v>15.071999549999999</v>
      </c>
      <c r="C81">
        <v>0.31130001000000002</v>
      </c>
      <c r="D81">
        <v>35.112998959999999</v>
      </c>
      <c r="E81">
        <v>0.26157001000000002</v>
      </c>
      <c r="F81">
        <v>37.611999509999997</v>
      </c>
      <c r="G81">
        <v>0.60000001999999997</v>
      </c>
      <c r="H81">
        <v>31.815000529999999</v>
      </c>
      <c r="J81" s="2">
        <f>TREND(Calibration!$A$2:$A$4,Calibration!$B$2:$B$4,C81)</f>
        <v>388.17556560936464</v>
      </c>
      <c r="K81" s="2">
        <f>TREND(Calibration!$A$2:$A$4,Calibration!$C$2:$C$4,E81)</f>
        <v>530.1355378057192</v>
      </c>
      <c r="L81" s="2">
        <f>TREND(Calibration!$A$2:$A$4,Calibration!$D$2:$D$4,G81)</f>
        <v>362.19537982302455</v>
      </c>
    </row>
    <row r="82" spans="1:12" x14ac:dyDescent="0.25">
      <c r="A82">
        <v>397094</v>
      </c>
      <c r="B82">
        <v>15.036999700000001</v>
      </c>
      <c r="C82">
        <v>0.31600001</v>
      </c>
      <c r="D82">
        <v>35.106998439999998</v>
      </c>
      <c r="E82">
        <v>0.26161999000000002</v>
      </c>
      <c r="F82">
        <v>37.63999939</v>
      </c>
      <c r="G82">
        <v>0.60589999000000005</v>
      </c>
      <c r="H82">
        <v>31.830999370000001</v>
      </c>
      <c r="J82" s="2">
        <f>TREND(Calibration!$A$2:$A$4,Calibration!$B$2:$B$4,C82)</f>
        <v>409.04807994374437</v>
      </c>
      <c r="K82" s="2">
        <f>TREND(Calibration!$A$2:$A$4,Calibration!$C$2:$C$4,E82)</f>
        <v>530.52080462943104</v>
      </c>
      <c r="L82" s="2">
        <f>TREND(Calibration!$A$2:$A$4,Calibration!$D$2:$D$4,G82)</f>
        <v>365.86096763556395</v>
      </c>
    </row>
    <row r="83" spans="1:12" x14ac:dyDescent="0.25">
      <c r="A83">
        <v>402094</v>
      </c>
      <c r="B83">
        <v>15.02000046</v>
      </c>
      <c r="C83">
        <v>0.31286999999999998</v>
      </c>
      <c r="D83">
        <v>35.141998289999997</v>
      </c>
      <c r="E83">
        <v>0.26157001000000002</v>
      </c>
      <c r="F83">
        <v>37.655998230000002</v>
      </c>
      <c r="G83">
        <v>0.60540002999999998</v>
      </c>
      <c r="H83">
        <v>31.8409996</v>
      </c>
      <c r="J83" s="2">
        <f>TREND(Calibration!$A$2:$A$4,Calibration!$B$2:$B$4,C83)</f>
        <v>395.14782917954176</v>
      </c>
      <c r="K83" s="2">
        <f>TREND(Calibration!$A$2:$A$4,Calibration!$C$2:$C$4,E83)</f>
        <v>530.1355378057192</v>
      </c>
      <c r="L83" s="2">
        <f>TREND(Calibration!$A$2:$A$4,Calibration!$D$2:$D$4,G83)</f>
        <v>365.55034787262321</v>
      </c>
    </row>
    <row r="84" spans="1:12" x14ac:dyDescent="0.25">
      <c r="A84">
        <v>407095</v>
      </c>
      <c r="B84">
        <v>14.93000031</v>
      </c>
      <c r="C84">
        <v>0.31130001000000002</v>
      </c>
      <c r="D84">
        <v>35.138000490000003</v>
      </c>
      <c r="E84">
        <v>0.26157001000000002</v>
      </c>
      <c r="F84">
        <v>37.631000520000001</v>
      </c>
      <c r="G84">
        <v>0.60430002000000005</v>
      </c>
      <c r="H84">
        <v>31.7859993</v>
      </c>
      <c r="J84" s="2">
        <f>TREND(Calibration!$A$2:$A$4,Calibration!$B$2:$B$4,C84)</f>
        <v>388.17556560936464</v>
      </c>
      <c r="K84" s="2">
        <f>TREND(Calibration!$A$2:$A$4,Calibration!$C$2:$C$4,E84)</f>
        <v>530.1355378057192</v>
      </c>
      <c r="L84" s="2">
        <f>TREND(Calibration!$A$2:$A$4,Calibration!$D$2:$D$4,G84)</f>
        <v>364.8669235078093</v>
      </c>
    </row>
    <row r="85" spans="1:12" x14ac:dyDescent="0.25">
      <c r="A85">
        <v>412094</v>
      </c>
      <c r="B85">
        <v>14.944000239999999</v>
      </c>
      <c r="C85">
        <v>0.31119001000000002</v>
      </c>
      <c r="D85">
        <v>35.173999790000003</v>
      </c>
      <c r="E85">
        <v>0.26129999999999998</v>
      </c>
      <c r="F85">
        <v>37.637001040000001</v>
      </c>
      <c r="G85">
        <v>0.61129999000000002</v>
      </c>
      <c r="H85">
        <v>31.8409996</v>
      </c>
      <c r="J85" s="2">
        <f>TREND(Calibration!$A$2:$A$4,Calibration!$B$2:$B$4,C85)</f>
        <v>387.6870599547301</v>
      </c>
      <c r="K85" s="2">
        <f>TREND(Calibration!$A$2:$A$4,Calibration!$C$2:$C$4,E85)</f>
        <v>528.05418736413321</v>
      </c>
      <c r="L85" s="2">
        <f>TREND(Calibration!$A$2:$A$4,Calibration!$D$2:$D$4,G85)</f>
        <v>369.21592947227032</v>
      </c>
    </row>
    <row r="86" spans="1:12" x14ac:dyDescent="0.25">
      <c r="A86">
        <v>417094</v>
      </c>
      <c r="B86">
        <v>14.944000239999999</v>
      </c>
      <c r="C86">
        <v>0.31130001000000002</v>
      </c>
      <c r="D86">
        <v>35.130001069999999</v>
      </c>
      <c r="E86">
        <v>0.26129999999999998</v>
      </c>
      <c r="F86">
        <v>37.687999730000001</v>
      </c>
      <c r="G86">
        <v>0.62</v>
      </c>
      <c r="H86">
        <v>31.833999630000001</v>
      </c>
      <c r="J86" s="2">
        <f>TREND(Calibration!$A$2:$A$4,Calibration!$B$2:$B$4,C86)</f>
        <v>388.17556560936464</v>
      </c>
      <c r="K86" s="2">
        <f>TREND(Calibration!$A$2:$A$4,Calibration!$C$2:$C$4,E86)</f>
        <v>528.05418736413321</v>
      </c>
      <c r="L86" s="2">
        <f>TREND(Calibration!$A$2:$A$4,Calibration!$D$2:$D$4,G86)</f>
        <v>374.62115197763399</v>
      </c>
    </row>
    <row r="87" spans="1:12" x14ac:dyDescent="0.25">
      <c r="A87">
        <v>422095</v>
      </c>
      <c r="B87">
        <v>14.833999629999999</v>
      </c>
      <c r="C87">
        <v>0.31162000000000001</v>
      </c>
      <c r="D87">
        <v>35.111000060000002</v>
      </c>
      <c r="E87">
        <v>0.26102998999999999</v>
      </c>
      <c r="F87">
        <v>37.685001370000002</v>
      </c>
      <c r="G87">
        <v>0.62639999000000002</v>
      </c>
      <c r="H87">
        <v>31.86000061</v>
      </c>
      <c r="J87" s="2">
        <f>TREND(Calibration!$A$2:$A$4,Calibration!$B$2:$B$4,C87)</f>
        <v>389.59662855869601</v>
      </c>
      <c r="K87" s="2">
        <f>TREND(Calibration!$A$2:$A$4,Calibration!$C$2:$C$4,E87)</f>
        <v>525.97283692254769</v>
      </c>
      <c r="L87" s="2">
        <f>TREND(Calibration!$A$2:$A$4,Calibration!$D$2:$D$4,G87)</f>
        <v>378.59739683046774</v>
      </c>
    </row>
    <row r="88" spans="1:12" x14ac:dyDescent="0.25">
      <c r="A88">
        <v>427095</v>
      </c>
      <c r="B88">
        <v>14.81400013</v>
      </c>
      <c r="C88">
        <v>0.31952000000000003</v>
      </c>
      <c r="D88">
        <v>35.130001069999999</v>
      </c>
      <c r="E88">
        <v>0.26087000999999999</v>
      </c>
      <c r="F88">
        <v>37.668998719999998</v>
      </c>
      <c r="G88">
        <v>0.63020003000000002</v>
      </c>
      <c r="H88">
        <v>31.830999370000001</v>
      </c>
      <c r="J88" s="2">
        <f>TREND(Calibration!$A$2:$A$4,Calibration!$B$2:$B$4,C88)</f>
        <v>424.68021648244121</v>
      </c>
      <c r="K88" s="2">
        <f>TREND(Calibration!$A$2:$A$4,Calibration!$C$2:$C$4,E88)</f>
        <v>524.73964391619643</v>
      </c>
      <c r="L88" s="2">
        <f>TREND(Calibration!$A$2:$A$4,Calibration!$D$2:$D$4,G88)</f>
        <v>380.95832075231181</v>
      </c>
    </row>
    <row r="89" spans="1:12" x14ac:dyDescent="0.25">
      <c r="A89">
        <v>432096</v>
      </c>
      <c r="B89">
        <v>14.87300014</v>
      </c>
      <c r="C89">
        <v>0.31610999000000001</v>
      </c>
      <c r="D89">
        <v>35.10400009</v>
      </c>
      <c r="E89">
        <v>0.26087000999999999</v>
      </c>
      <c r="F89">
        <v>37.67200089</v>
      </c>
      <c r="G89">
        <v>0.63400000000000001</v>
      </c>
      <c r="H89">
        <v>31.822000500000001</v>
      </c>
      <c r="J89" s="2">
        <f>TREND(Calibration!$A$2:$A$4,Calibration!$B$2:$B$4,C89)</f>
        <v>409.53649677916883</v>
      </c>
      <c r="K89" s="2">
        <f>TREND(Calibration!$A$2:$A$4,Calibration!$C$2:$C$4,E89)</f>
        <v>524.73964391619643</v>
      </c>
      <c r="L89" s="2">
        <f>TREND(Calibration!$A$2:$A$4,Calibration!$D$2:$D$4,G89)</f>
        <v>383.31920118390974</v>
      </c>
    </row>
    <row r="90" spans="1:12" x14ac:dyDescent="0.25">
      <c r="A90">
        <v>437095</v>
      </c>
      <c r="B90">
        <v>14.993000029999999</v>
      </c>
      <c r="C90">
        <v>0.31291999999999998</v>
      </c>
      <c r="D90">
        <v>35.167999270000003</v>
      </c>
      <c r="E90">
        <v>0.26157001000000002</v>
      </c>
      <c r="F90">
        <v>37.650001529999997</v>
      </c>
      <c r="G90">
        <v>0.62809998</v>
      </c>
      <c r="H90">
        <v>31.825000760000002</v>
      </c>
      <c r="J90" s="2">
        <f>TREND(Calibration!$A$2:$A$4,Calibration!$B$2:$B$4,C90)</f>
        <v>395.36987720437537</v>
      </c>
      <c r="K90" s="2">
        <f>TREND(Calibration!$A$2:$A$4,Calibration!$C$2:$C$4,E90)</f>
        <v>530.1355378057192</v>
      </c>
      <c r="L90" s="2">
        <f>TREND(Calibration!$A$2:$A$4,Calibration!$D$2:$D$4,G90)</f>
        <v>379.65358230690896</v>
      </c>
    </row>
    <row r="91" spans="1:12" x14ac:dyDescent="0.25">
      <c r="A91">
        <v>442164</v>
      </c>
      <c r="B91">
        <v>15.045000079999999</v>
      </c>
      <c r="C91">
        <v>0.31027000999999998</v>
      </c>
      <c r="D91">
        <v>35.145000459999999</v>
      </c>
      <c r="E91">
        <v>0.26233000000000001</v>
      </c>
      <c r="F91">
        <v>37.609001159999998</v>
      </c>
      <c r="G91">
        <v>0.62269998000000004</v>
      </c>
      <c r="H91">
        <v>31.812000269999999</v>
      </c>
      <c r="J91" s="2">
        <f>TREND(Calibration!$A$2:$A$4,Calibration!$B$2:$B$4,C91)</f>
        <v>383.60137629778751</v>
      </c>
      <c r="K91" s="2">
        <f>TREND(Calibration!$A$2:$A$4,Calibration!$C$2:$C$4,E91)</f>
        <v>535.99385980157354</v>
      </c>
      <c r="L91" s="2">
        <f>TREND(Calibration!$A$2:$A$4,Calibration!$D$2:$D$4,G91)</f>
        <v>376.29862047020259</v>
      </c>
    </row>
    <row r="92" spans="1:12" x14ac:dyDescent="0.25">
      <c r="A92">
        <v>447095</v>
      </c>
      <c r="B92">
        <v>15.11900043</v>
      </c>
      <c r="C92">
        <v>0.31248999</v>
      </c>
      <c r="D92">
        <v>35.111000060000002</v>
      </c>
      <c r="E92">
        <v>0.26324998999999999</v>
      </c>
      <c r="F92">
        <v>37.643001560000002</v>
      </c>
      <c r="G92">
        <v>0.63669997</v>
      </c>
      <c r="H92">
        <v>31.8409996</v>
      </c>
      <c r="J92" s="2">
        <f>TREND(Calibration!$A$2:$A$4,Calibration!$B$2:$B$4,C92)</f>
        <v>393.46021978119961</v>
      </c>
      <c r="K92" s="2">
        <f>TREND(Calibration!$A$2:$A$4,Calibration!$C$2:$C$4,E92)</f>
        <v>543.08552897217601</v>
      </c>
      <c r="L92" s="2">
        <f>TREND(Calibration!$A$2:$A$4,Calibration!$D$2:$D$4,G92)</f>
        <v>384.99666346358606</v>
      </c>
    </row>
    <row r="93" spans="1:12" x14ac:dyDescent="0.25">
      <c r="A93">
        <v>452095</v>
      </c>
      <c r="B93">
        <v>15.11600018</v>
      </c>
      <c r="C93">
        <v>0.31507998999999998</v>
      </c>
      <c r="D93">
        <v>35.145000459999999</v>
      </c>
      <c r="E93">
        <v>0.26351999999999998</v>
      </c>
      <c r="F93">
        <v>37.67200089</v>
      </c>
      <c r="G93">
        <v>0.64319998</v>
      </c>
      <c r="H93">
        <v>31.84399986</v>
      </c>
      <c r="J93" s="2">
        <f>TREND(Calibration!$A$2:$A$4,Calibration!$B$2:$B$4,C93)</f>
        <v>404.96230746759193</v>
      </c>
      <c r="K93" s="2">
        <f>TREND(Calibration!$A$2:$A$4,Calibration!$C$2:$C$4,E93)</f>
        <v>545.16687941376154</v>
      </c>
      <c r="L93" s="2">
        <f>TREND(Calibration!$A$2:$A$4,Calibration!$D$2:$D$4,G93)</f>
        <v>389.03504966510644</v>
      </c>
    </row>
    <row r="94" spans="1:12" x14ac:dyDescent="0.25">
      <c r="A94">
        <v>457094</v>
      </c>
      <c r="B94">
        <v>15.071000099999999</v>
      </c>
      <c r="C94">
        <v>0.31075998999999999</v>
      </c>
      <c r="D94">
        <v>35.106998439999998</v>
      </c>
      <c r="E94">
        <v>0.26427001</v>
      </c>
      <c r="F94">
        <v>37.67200089</v>
      </c>
      <c r="G94">
        <v>0.64370000000000005</v>
      </c>
      <c r="H94">
        <v>31.770000459999999</v>
      </c>
      <c r="J94" s="2">
        <f>TREND(Calibration!$A$2:$A$4,Calibration!$B$2:$B$4,C94)</f>
        <v>385.77735812194919</v>
      </c>
      <c r="K94" s="2">
        <f>TREND(Calibration!$A$2:$A$4,Calibration!$C$2:$C$4,E94)</f>
        <v>550.94827137959146</v>
      </c>
      <c r="L94" s="2">
        <f>TREND(Calibration!$A$2:$A$4,Calibration!$D$2:$D$4,G94)</f>
        <v>389.34570670540086</v>
      </c>
    </row>
    <row r="95" spans="1:12" x14ac:dyDescent="0.25">
      <c r="A95">
        <v>462106</v>
      </c>
      <c r="B95">
        <v>15.024999619999999</v>
      </c>
      <c r="C95">
        <v>0.31102999999999997</v>
      </c>
      <c r="D95">
        <v>35.145000459999999</v>
      </c>
      <c r="E95">
        <v>0.26433000000000001</v>
      </c>
      <c r="F95">
        <v>37.583000179999999</v>
      </c>
      <c r="G95">
        <v>0.63080000999999997</v>
      </c>
      <c r="H95">
        <v>31.72900009</v>
      </c>
      <c r="J95" s="2">
        <f>TREND(Calibration!$A$2:$A$4,Calibration!$B$2:$B$4,C95)</f>
        <v>386.9764618656568</v>
      </c>
      <c r="K95" s="2">
        <f>TREND(Calibration!$A$2:$A$4,Calibration!$C$2:$C$4,E95)</f>
        <v>551.41069948592349</v>
      </c>
      <c r="L95" s="2">
        <f>TREND(Calibration!$A$2:$A$4,Calibration!$D$2:$D$4,G95)</f>
        <v>381.331081863939</v>
      </c>
    </row>
    <row r="96" spans="1:12" x14ac:dyDescent="0.25">
      <c r="A96">
        <v>467095</v>
      </c>
      <c r="B96">
        <v>15.05799961</v>
      </c>
      <c r="C96">
        <v>0.30908000000000002</v>
      </c>
      <c r="D96">
        <v>35.117000580000003</v>
      </c>
      <c r="E96">
        <v>0.26486999</v>
      </c>
      <c r="F96">
        <v>37.666000369999999</v>
      </c>
      <c r="G96">
        <v>0.64429997999999999</v>
      </c>
      <c r="H96">
        <v>31.812000269999999</v>
      </c>
      <c r="J96" s="2">
        <f>TREND(Calibration!$A$2:$A$4,Calibration!$B$2:$B$4,C96)</f>
        <v>378.31658889713754</v>
      </c>
      <c r="K96" s="2">
        <f>TREND(Calibration!$A$2:$A$4,Calibration!$C$2:$C$4,E96)</f>
        <v>555.57316911649946</v>
      </c>
      <c r="L96" s="2">
        <f>TREND(Calibration!$A$2:$A$4,Calibration!$D$2:$D$4,G96)</f>
        <v>389.71846781702806</v>
      </c>
    </row>
    <row r="97" spans="1:12" x14ac:dyDescent="0.25">
      <c r="A97">
        <v>472094</v>
      </c>
      <c r="B97">
        <v>15.022000309999999</v>
      </c>
      <c r="C97">
        <v>0.30605999</v>
      </c>
      <c r="D97">
        <v>35.125999450000002</v>
      </c>
      <c r="E97">
        <v>0.26486999</v>
      </c>
      <c r="F97">
        <v>37.674999239999998</v>
      </c>
      <c r="G97">
        <v>0.64859997999999996</v>
      </c>
      <c r="H97">
        <v>31.756999969999999</v>
      </c>
      <c r="J97" s="2">
        <f>TREND(Calibration!$A$2:$A$4,Calibration!$B$2:$B$4,C97)</f>
        <v>364.90484378756923</v>
      </c>
      <c r="K97" s="2">
        <f>TREND(Calibration!$A$2:$A$4,Calibration!$C$2:$C$4,E97)</f>
        <v>555.57316911649946</v>
      </c>
      <c r="L97" s="2">
        <f>TREND(Calibration!$A$2:$A$4,Calibration!$D$2:$D$4,G97)</f>
        <v>392.39001150181275</v>
      </c>
    </row>
    <row r="98" spans="1:12" x14ac:dyDescent="0.25">
      <c r="A98">
        <v>477095</v>
      </c>
      <c r="B98">
        <v>15.019000050000001</v>
      </c>
      <c r="C98">
        <v>0.31</v>
      </c>
      <c r="D98">
        <v>35.167999270000003</v>
      </c>
      <c r="E98">
        <v>0.26460001</v>
      </c>
      <c r="F98">
        <v>37.620998380000003</v>
      </c>
      <c r="G98">
        <v>0.64529996999999995</v>
      </c>
      <c r="H98">
        <v>31.80200005</v>
      </c>
      <c r="J98" s="2">
        <f>TREND(Calibration!$A$2:$A$4,Calibration!$B$2:$B$4,C98)</f>
        <v>382.4022725540799</v>
      </c>
      <c r="K98" s="2">
        <f>TREND(Calibration!$A$2:$A$4,Calibration!$C$2:$C$4,E98)</f>
        <v>553.49204992750902</v>
      </c>
      <c r="L98" s="2">
        <f>TREND(Calibration!$A$2:$A$4,Calibration!$D$2:$D$4,G98)</f>
        <v>390.33975083315545</v>
      </c>
    </row>
    <row r="99" spans="1:12" x14ac:dyDescent="0.25">
      <c r="A99">
        <v>482104</v>
      </c>
      <c r="B99">
        <v>15.024999619999999</v>
      </c>
      <c r="C99">
        <v>0.30968001000000001</v>
      </c>
      <c r="D99">
        <v>35.117000580000003</v>
      </c>
      <c r="E99">
        <v>0.26427001</v>
      </c>
      <c r="F99">
        <v>37.620998380000003</v>
      </c>
      <c r="G99">
        <v>0.64259999999999995</v>
      </c>
      <c r="H99">
        <v>31.80200005</v>
      </c>
      <c r="J99" s="2">
        <f>TREND(Calibration!$A$2:$A$4,Calibration!$B$2:$B$4,C99)</f>
        <v>380.9812096047483</v>
      </c>
      <c r="K99" s="2">
        <f>TREND(Calibration!$A$2:$A$4,Calibration!$C$2:$C$4,E99)</f>
        <v>550.94827137959146</v>
      </c>
      <c r="L99" s="2">
        <f>TREND(Calibration!$A$2:$A$4,Calibration!$D$2:$D$4,G99)</f>
        <v>388.66228855347913</v>
      </c>
    </row>
    <row r="100" spans="1:12" x14ac:dyDescent="0.25">
      <c r="A100">
        <v>487095</v>
      </c>
      <c r="B100">
        <v>15.12899971</v>
      </c>
      <c r="C100">
        <v>0.30908000000000002</v>
      </c>
      <c r="D100">
        <v>35.101001740000001</v>
      </c>
      <c r="E100">
        <v>0.26427001</v>
      </c>
      <c r="F100">
        <v>37.678001399999999</v>
      </c>
      <c r="G100">
        <v>0.65780002000000004</v>
      </c>
      <c r="H100">
        <v>31.783000950000002</v>
      </c>
      <c r="J100" s="2">
        <f>TREND(Calibration!$A$2:$A$4,Calibration!$B$2:$B$4,C100)</f>
        <v>378.31658889713754</v>
      </c>
      <c r="K100" s="2">
        <f>TREND(Calibration!$A$2:$A$4,Calibration!$C$2:$C$4,E100)</f>
        <v>550.94827137959146</v>
      </c>
      <c r="L100" s="2">
        <f>TREND(Calibration!$A$2:$A$4,Calibration!$D$2:$D$4,G100)</f>
        <v>398.10589726036324</v>
      </c>
    </row>
    <row r="101" spans="1:12" x14ac:dyDescent="0.25">
      <c r="A101">
        <v>492095</v>
      </c>
      <c r="B101">
        <v>15.135000229999999</v>
      </c>
      <c r="C101">
        <v>0.30972999000000001</v>
      </c>
      <c r="D101">
        <v>35.130001069999999</v>
      </c>
      <c r="E101">
        <v>0.26422000000000001</v>
      </c>
      <c r="F101">
        <v>37.67200089</v>
      </c>
      <c r="G101">
        <v>0.65509998999999997</v>
      </c>
      <c r="H101">
        <v>31.745000839999999</v>
      </c>
      <c r="J101" s="2">
        <f>TREND(Calibration!$A$2:$A$4,Calibration!$B$2:$B$4,C101)</f>
        <v>381.20316881037229</v>
      </c>
      <c r="K101" s="2">
        <f>TREND(Calibration!$A$2:$A$4,Calibration!$C$2:$C$4,E101)</f>
        <v>550.5627733032843</v>
      </c>
      <c r="L101" s="2">
        <f>TREND(Calibration!$A$2:$A$4,Calibration!$D$2:$D$4,G101)</f>
        <v>396.42839770333313</v>
      </c>
    </row>
    <row r="102" spans="1:12" x14ac:dyDescent="0.25">
      <c r="A102">
        <v>497105</v>
      </c>
      <c r="B102">
        <v>15.079999920000001</v>
      </c>
      <c r="C102">
        <v>0.31032999999999999</v>
      </c>
      <c r="D102">
        <v>35.173999790000003</v>
      </c>
      <c r="E102">
        <v>0.26416001</v>
      </c>
      <c r="F102">
        <v>37.602001190000003</v>
      </c>
      <c r="G102">
        <v>0.64910000999999995</v>
      </c>
      <c r="H102">
        <v>31.750999449999998</v>
      </c>
      <c r="J102" s="2">
        <f>TREND(Calibration!$A$2:$A$4,Calibration!$B$2:$B$4,C102)</f>
        <v>383.86778951798328</v>
      </c>
      <c r="K102" s="2">
        <f>TREND(Calibration!$A$2:$A$4,Calibration!$C$2:$C$4,E102)</f>
        <v>550.10034519695228</v>
      </c>
      <c r="L102" s="2">
        <f>TREND(Calibration!$A$2:$A$4,Calibration!$D$2:$D$4,G102)</f>
        <v>392.70067475499945</v>
      </c>
    </row>
    <row r="103" spans="1:12" x14ac:dyDescent="0.25">
      <c r="A103">
        <v>502096</v>
      </c>
      <c r="B103">
        <v>15.06700039</v>
      </c>
      <c r="C103">
        <v>0.30968001000000001</v>
      </c>
      <c r="D103">
        <v>35.113998410000001</v>
      </c>
      <c r="E103">
        <v>0.26416001</v>
      </c>
      <c r="F103">
        <v>37.650001529999997</v>
      </c>
      <c r="G103">
        <v>0.65719998000000002</v>
      </c>
      <c r="H103">
        <v>31.80200005</v>
      </c>
      <c r="J103" s="2">
        <f>TREND(Calibration!$A$2:$A$4,Calibration!$B$2:$B$4,C103)</f>
        <v>380.9812096047483</v>
      </c>
      <c r="K103" s="2">
        <f>TREND(Calibration!$A$2:$A$4,Calibration!$C$2:$C$4,E103)</f>
        <v>550.10034519695228</v>
      </c>
      <c r="L103" s="2">
        <f>TREND(Calibration!$A$2:$A$4,Calibration!$D$2:$D$4,G103)</f>
        <v>397.7330988713822</v>
      </c>
    </row>
    <row r="104" spans="1:12" x14ac:dyDescent="0.25">
      <c r="A104">
        <v>507095</v>
      </c>
      <c r="B104">
        <v>14.99600029</v>
      </c>
      <c r="C104">
        <v>0.30654000999999997</v>
      </c>
      <c r="D104">
        <v>35.097999569999999</v>
      </c>
      <c r="E104">
        <v>0.26433000000000001</v>
      </c>
      <c r="F104">
        <v>37.678001399999999</v>
      </c>
      <c r="G104">
        <v>0.66149997999999999</v>
      </c>
      <c r="H104">
        <v>31.770000459999999</v>
      </c>
      <c r="J104" s="2">
        <f>TREND(Calibration!$A$2:$A$4,Calibration!$B$2:$B$4,C104)</f>
        <v>367.03659364518376</v>
      </c>
      <c r="K104" s="2">
        <f>TREND(Calibration!$A$2:$A$4,Calibration!$C$2:$C$4,E104)</f>
        <v>551.41069948592349</v>
      </c>
      <c r="L104" s="2">
        <f>TREND(Calibration!$A$2:$A$4,Calibration!$D$2:$D$4,G104)</f>
        <v>400.40464255616689</v>
      </c>
    </row>
    <row r="105" spans="1:12" x14ac:dyDescent="0.25">
      <c r="A105">
        <v>512094</v>
      </c>
      <c r="B105">
        <v>14.902000429999999</v>
      </c>
      <c r="C105">
        <v>0.30968001000000001</v>
      </c>
      <c r="D105">
        <v>35.132999419999997</v>
      </c>
      <c r="E105">
        <v>0.26433000000000001</v>
      </c>
      <c r="F105">
        <v>37.624000549999998</v>
      </c>
      <c r="G105">
        <v>0.65179997999999995</v>
      </c>
      <c r="H105">
        <v>31.722000120000001</v>
      </c>
      <c r="J105" s="2">
        <f>TREND(Calibration!$A$2:$A$4,Calibration!$B$2:$B$4,C105)</f>
        <v>380.9812096047483</v>
      </c>
      <c r="K105" s="2">
        <f>TREND(Calibration!$A$2:$A$4,Calibration!$C$2:$C$4,E105)</f>
        <v>551.41069948592349</v>
      </c>
      <c r="L105" s="2">
        <f>TREND(Calibration!$A$2:$A$4,Calibration!$D$2:$D$4,G105)</f>
        <v>394.37813703467577</v>
      </c>
    </row>
    <row r="106" spans="1:12" x14ac:dyDescent="0.25">
      <c r="A106">
        <v>517094</v>
      </c>
      <c r="B106">
        <v>14.90499973</v>
      </c>
      <c r="C106">
        <v>0.30935001000000001</v>
      </c>
      <c r="D106">
        <v>35.123001100000003</v>
      </c>
      <c r="E106">
        <v>0.26460001</v>
      </c>
      <c r="F106">
        <v>37.618000029999997</v>
      </c>
      <c r="G106">
        <v>0.65609998000000003</v>
      </c>
      <c r="H106">
        <v>31.711999890000001</v>
      </c>
      <c r="J106" s="2">
        <f>TREND(Calibration!$A$2:$A$4,Calibration!$B$2:$B$4,C106)</f>
        <v>379.51569264084515</v>
      </c>
      <c r="K106" s="2">
        <f>TREND(Calibration!$A$2:$A$4,Calibration!$C$2:$C$4,E106)</f>
        <v>553.49204992750902</v>
      </c>
      <c r="L106" s="2">
        <f>TREND(Calibration!$A$2:$A$4,Calibration!$D$2:$D$4,G106)</f>
        <v>397.04968071946058</v>
      </c>
    </row>
    <row r="107" spans="1:12" x14ac:dyDescent="0.25">
      <c r="A107">
        <v>522102</v>
      </c>
      <c r="B107">
        <v>14.998999599999999</v>
      </c>
      <c r="C107">
        <v>0.30779001</v>
      </c>
      <c r="D107">
        <v>35.091999049999998</v>
      </c>
      <c r="E107">
        <v>0.26486999</v>
      </c>
      <c r="F107">
        <v>37.643001560000002</v>
      </c>
      <c r="G107">
        <v>0.66530001000000005</v>
      </c>
      <c r="H107">
        <v>31.763999940000001</v>
      </c>
      <c r="J107" s="2">
        <f>TREND(Calibration!$A$2:$A$4,Calibration!$B$2:$B$4,C107)</f>
        <v>372.58779426602973</v>
      </c>
      <c r="K107" s="2">
        <f>TREND(Calibration!$A$2:$A$4,Calibration!$C$2:$C$4,E107)</f>
        <v>555.57316911649946</v>
      </c>
      <c r="L107" s="2">
        <f>TREND(Calibration!$A$2:$A$4,Calibration!$D$2:$D$4,G107)</f>
        <v>402.76556026511867</v>
      </c>
    </row>
    <row r="108" spans="1:12" x14ac:dyDescent="0.25">
      <c r="A108">
        <v>527095</v>
      </c>
      <c r="B108">
        <v>15.05799961</v>
      </c>
      <c r="C108">
        <v>0.30588999</v>
      </c>
      <c r="D108">
        <v>35.119998930000001</v>
      </c>
      <c r="E108">
        <v>0.26567998999999998</v>
      </c>
      <c r="F108">
        <v>37.637001040000001</v>
      </c>
      <c r="G108">
        <v>0.66049999000000004</v>
      </c>
      <c r="H108">
        <v>31.700000760000002</v>
      </c>
      <c r="J108" s="2">
        <f>TREND(Calibration!$A$2:$A$4,Calibration!$B$2:$B$4,C108)</f>
        <v>364.14988050313423</v>
      </c>
      <c r="K108" s="2">
        <f>TREND(Calibration!$A$2:$A$4,Calibration!$C$2:$C$4,E108)</f>
        <v>561.81698918866118</v>
      </c>
      <c r="L108" s="2">
        <f>TREND(Calibration!$A$2:$A$4,Calibration!$D$2:$D$4,G108)</f>
        <v>399.78335954003956</v>
      </c>
    </row>
    <row r="109" spans="1:12" x14ac:dyDescent="0.25">
      <c r="A109">
        <v>532094</v>
      </c>
      <c r="B109">
        <v>15.13899994</v>
      </c>
      <c r="C109">
        <v>0.30491998999999997</v>
      </c>
      <c r="D109">
        <v>35.123001100000003</v>
      </c>
      <c r="E109">
        <v>0.26589000000000002</v>
      </c>
      <c r="F109">
        <v>37.611999509999997</v>
      </c>
      <c r="G109">
        <v>0.66049999000000004</v>
      </c>
      <c r="H109">
        <v>31.684000019999999</v>
      </c>
      <c r="J109" s="2">
        <f>TREND(Calibration!$A$2:$A$4,Calibration!$B$2:$B$4,C109)</f>
        <v>359.8421488213578</v>
      </c>
      <c r="K109" s="2">
        <f>TREND(Calibration!$A$2:$A$4,Calibration!$C$2:$C$4,E109)</f>
        <v>563.4358344397167</v>
      </c>
      <c r="L109" s="2">
        <f>TREND(Calibration!$A$2:$A$4,Calibration!$D$2:$D$4,G109)</f>
        <v>399.78335954003956</v>
      </c>
    </row>
    <row r="110" spans="1:12" x14ac:dyDescent="0.25">
      <c r="A110">
        <v>537094</v>
      </c>
      <c r="B110">
        <v>15.14500046</v>
      </c>
      <c r="C110">
        <v>0.30713998999999997</v>
      </c>
      <c r="D110">
        <v>35.136001589999999</v>
      </c>
      <c r="E110">
        <v>0.26622000000000001</v>
      </c>
      <c r="F110">
        <v>37.5929985</v>
      </c>
      <c r="G110">
        <v>0.66700000000000004</v>
      </c>
      <c r="H110">
        <v>31.70299911</v>
      </c>
      <c r="J110" s="2">
        <f>TREND(Calibration!$A$2:$A$4,Calibration!$B$2:$B$4,C110)</f>
        <v>369.70108112397975</v>
      </c>
      <c r="K110" s="2">
        <f>TREND(Calibration!$A$2:$A$4,Calibration!$C$2:$C$4,E110)</f>
        <v>565.97961298763425</v>
      </c>
      <c r="L110" s="2">
        <f>TREND(Calibration!$A$2:$A$4,Calibration!$D$2:$D$4,G110)</f>
        <v>403.82174574155988</v>
      </c>
    </row>
    <row r="111" spans="1:12" x14ac:dyDescent="0.25">
      <c r="A111">
        <v>542095</v>
      </c>
      <c r="B111">
        <v>15.17099953</v>
      </c>
      <c r="C111">
        <v>0.30941001000000001</v>
      </c>
      <c r="D111">
        <v>35.123001100000003</v>
      </c>
      <c r="E111">
        <v>0.26664999</v>
      </c>
      <c r="F111">
        <v>37.5929985</v>
      </c>
      <c r="G111">
        <v>0.66530001000000005</v>
      </c>
      <c r="H111">
        <v>31.67399979</v>
      </c>
      <c r="J111" s="2">
        <f>TREND(Calibration!$A$2:$A$4,Calibration!$B$2:$B$4,C111)</f>
        <v>379.78215027064584</v>
      </c>
      <c r="K111" s="2">
        <f>TREND(Calibration!$A$2:$A$4,Calibration!$C$2:$C$4,E111)</f>
        <v>569.29415643557081</v>
      </c>
      <c r="L111" s="2">
        <f>TREND(Calibration!$A$2:$A$4,Calibration!$D$2:$D$4,G111)</f>
        <v>402.76556026511867</v>
      </c>
    </row>
    <row r="112" spans="1:12" x14ac:dyDescent="0.25">
      <c r="A112">
        <v>547113</v>
      </c>
      <c r="B112">
        <v>15.131999970000001</v>
      </c>
      <c r="C112">
        <v>0.31367999000000002</v>
      </c>
      <c r="D112">
        <v>35.10400009</v>
      </c>
      <c r="E112">
        <v>0.26649001</v>
      </c>
      <c r="F112">
        <v>37.655998230000002</v>
      </c>
      <c r="G112">
        <v>0.67510002999999996</v>
      </c>
      <c r="H112">
        <v>31.690000529999999</v>
      </c>
      <c r="J112" s="2">
        <f>TREND(Calibration!$A$2:$A$4,Calibration!$B$2:$B$4,C112)</f>
        <v>398.74496277224489</v>
      </c>
      <c r="K112" s="2">
        <f>TREND(Calibration!$A$2:$A$4,Calibration!$C$2:$C$4,E112)</f>
        <v>568.06096342921978</v>
      </c>
      <c r="L112" s="2">
        <f>TREND(Calibration!$A$2:$A$4,Calibration!$D$2:$D$4,G112)</f>
        <v>408.85420713529624</v>
      </c>
    </row>
    <row r="113" spans="1:12" x14ac:dyDescent="0.25">
      <c r="A113">
        <v>552104</v>
      </c>
      <c r="B113">
        <v>15.050999640000001</v>
      </c>
      <c r="C113">
        <v>0.31038000999999998</v>
      </c>
      <c r="D113">
        <v>35.113998410000001</v>
      </c>
      <c r="E113">
        <v>0.26660001</v>
      </c>
      <c r="F113">
        <v>37.633998869999999</v>
      </c>
      <c r="G113">
        <v>0.68480003</v>
      </c>
      <c r="H113">
        <v>31.708999630000001</v>
      </c>
      <c r="J113" s="2">
        <f>TREND(Calibration!$A$2:$A$4,Calibration!$B$2:$B$4,C113)</f>
        <v>384.08988195242182</v>
      </c>
      <c r="K113" s="2">
        <f>TREND(Calibration!$A$2:$A$4,Calibration!$C$2:$C$4,E113)</f>
        <v>568.90888961185897</v>
      </c>
      <c r="L113" s="2">
        <f>TREND(Calibration!$A$2:$A$4,Calibration!$D$2:$D$4,G113)</f>
        <v>414.88071265678735</v>
      </c>
    </row>
    <row r="114" spans="1:12" x14ac:dyDescent="0.25">
      <c r="A114">
        <v>557095</v>
      </c>
      <c r="B114">
        <v>14.993000029999999</v>
      </c>
      <c r="C114">
        <v>0.31406000000000001</v>
      </c>
      <c r="D114">
        <v>35.10400009</v>
      </c>
      <c r="E114">
        <v>0.26724999999999999</v>
      </c>
      <c r="F114">
        <v>37.602001190000003</v>
      </c>
      <c r="G114">
        <v>0.67449999000000005</v>
      </c>
      <c r="H114">
        <v>31.687000269999999</v>
      </c>
      <c r="J114" s="2">
        <f>TREND(Calibration!$A$2:$A$4,Calibration!$B$2:$B$4,C114)</f>
        <v>400.43257217058681</v>
      </c>
      <c r="K114" s="2">
        <f>TREND(Calibration!$A$2:$A$4,Calibration!$C$2:$C$4,E114)</f>
        <v>573.91928542507435</v>
      </c>
      <c r="L114" s="2">
        <f>TREND(Calibration!$A$2:$A$4,Calibration!$D$2:$D$4,G114)</f>
        <v>408.48140874631531</v>
      </c>
    </row>
    <row r="115" spans="1:12" x14ac:dyDescent="0.25">
      <c r="A115">
        <v>562099</v>
      </c>
      <c r="B115">
        <v>14.940999980000001</v>
      </c>
      <c r="C115">
        <v>0.31217</v>
      </c>
      <c r="D115">
        <v>35.10400009</v>
      </c>
      <c r="E115">
        <v>0.26762000000000002</v>
      </c>
      <c r="F115">
        <v>37.618000029999997</v>
      </c>
      <c r="G115">
        <v>0.68210000000000004</v>
      </c>
      <c r="H115">
        <v>31.67700005</v>
      </c>
      <c r="J115" s="2">
        <f>TREND(Calibration!$A$2:$A$4,Calibration!$B$2:$B$4,C115)</f>
        <v>392.03915683186824</v>
      </c>
      <c r="K115" s="2">
        <f>TREND(Calibration!$A$2:$A$4,Calibration!$C$2:$C$4,E115)</f>
        <v>576.77140076667933</v>
      </c>
      <c r="L115" s="2">
        <f>TREND(Calibration!$A$2:$A$4,Calibration!$D$2:$D$4,G115)</f>
        <v>413.20321309975736</v>
      </c>
    </row>
    <row r="116" spans="1:12" x14ac:dyDescent="0.25">
      <c r="A116">
        <v>567095</v>
      </c>
      <c r="B116">
        <v>14.928000450000001</v>
      </c>
      <c r="C116">
        <v>0.30957001000000001</v>
      </c>
      <c r="D116">
        <v>35.09500122</v>
      </c>
      <c r="E116">
        <v>0.26789001000000001</v>
      </c>
      <c r="F116">
        <v>37.5929985</v>
      </c>
      <c r="G116">
        <v>0.67449999000000005</v>
      </c>
      <c r="H116">
        <v>31.67399979</v>
      </c>
      <c r="J116" s="2">
        <f>TREND(Calibration!$A$2:$A$4,Calibration!$B$2:$B$4,C116)</f>
        <v>380.49270395011399</v>
      </c>
      <c r="K116" s="2">
        <f>TREND(Calibration!$A$2:$A$4,Calibration!$C$2:$C$4,E116)</f>
        <v>578.85275120826486</v>
      </c>
      <c r="L116" s="2">
        <f>TREND(Calibration!$A$2:$A$4,Calibration!$D$2:$D$4,G116)</f>
        <v>408.48140874631531</v>
      </c>
    </row>
    <row r="117" spans="1:12" x14ac:dyDescent="0.25">
      <c r="A117">
        <v>572094</v>
      </c>
      <c r="B117">
        <v>14.928000450000001</v>
      </c>
      <c r="C117">
        <v>0.31444000999999999</v>
      </c>
      <c r="D117">
        <v>35.101001740000001</v>
      </c>
      <c r="E117">
        <v>0.26756998999999998</v>
      </c>
      <c r="F117">
        <v>37.604999540000001</v>
      </c>
      <c r="G117">
        <v>0.68800002000000005</v>
      </c>
      <c r="H117">
        <v>31.753999709999999</v>
      </c>
      <c r="J117" s="2">
        <f>TREND(Calibration!$A$2:$A$4,Calibration!$B$2:$B$4,C117)</f>
        <v>402.12018156892896</v>
      </c>
      <c r="K117" s="2">
        <f>TREND(Calibration!$A$2:$A$4,Calibration!$C$2:$C$4,E117)</f>
        <v>576.38590269037172</v>
      </c>
      <c r="L117" s="2">
        <f>TREND(Calibration!$A$2:$A$4,Calibration!$D$2:$D$4,G117)</f>
        <v>416.86883197675814</v>
      </c>
    </row>
    <row r="118" spans="1:12" x14ac:dyDescent="0.25">
      <c r="A118">
        <v>577095</v>
      </c>
      <c r="B118">
        <v>15.027999879999999</v>
      </c>
      <c r="C118">
        <v>0.31286999999999998</v>
      </c>
      <c r="D118">
        <v>35.091999049999998</v>
      </c>
      <c r="E118">
        <v>0.26756998999999998</v>
      </c>
      <c r="F118">
        <v>37.659000399999996</v>
      </c>
      <c r="G118">
        <v>0.69610000000000005</v>
      </c>
      <c r="H118">
        <v>31.756999969999999</v>
      </c>
      <c r="J118" s="2">
        <f>TREND(Calibration!$A$2:$A$4,Calibration!$B$2:$B$4,C118)</f>
        <v>395.14782917954176</v>
      </c>
      <c r="K118" s="2">
        <f>TREND(Calibration!$A$2:$A$4,Calibration!$C$2:$C$4,E118)</f>
        <v>576.38590269037172</v>
      </c>
      <c r="L118" s="2">
        <f>TREND(Calibration!$A$2:$A$4,Calibration!$D$2:$D$4,G118)</f>
        <v>421.90126230603312</v>
      </c>
    </row>
    <row r="119" spans="1:12" x14ac:dyDescent="0.25">
      <c r="A119">
        <v>582110</v>
      </c>
      <c r="B119">
        <v>15.08699989</v>
      </c>
      <c r="C119">
        <v>0.31291999999999998</v>
      </c>
      <c r="D119">
        <v>35.078998570000003</v>
      </c>
      <c r="E119">
        <v>0.26756998999999998</v>
      </c>
      <c r="F119">
        <v>37.666000369999999</v>
      </c>
      <c r="G119">
        <v>0.69499999000000001</v>
      </c>
      <c r="H119">
        <v>31.745000839999999</v>
      </c>
      <c r="J119" s="2">
        <f>TREND(Calibration!$A$2:$A$4,Calibration!$B$2:$B$4,C119)</f>
        <v>395.36987720437537</v>
      </c>
      <c r="K119" s="2">
        <f>TREND(Calibration!$A$2:$A$4,Calibration!$C$2:$C$4,E119)</f>
        <v>576.38590269037172</v>
      </c>
      <c r="L119" s="2">
        <f>TREND(Calibration!$A$2:$A$4,Calibration!$D$2:$D$4,G119)</f>
        <v>421.21783794121916</v>
      </c>
    </row>
    <row r="120" spans="1:12" x14ac:dyDescent="0.25">
      <c r="A120">
        <v>587094</v>
      </c>
      <c r="B120">
        <v>15.09300041</v>
      </c>
      <c r="C120">
        <v>0.30605999</v>
      </c>
      <c r="D120">
        <v>35.10400009</v>
      </c>
      <c r="E120">
        <v>0.26730000999999998</v>
      </c>
      <c r="F120">
        <v>37.674999239999998</v>
      </c>
      <c r="G120">
        <v>0.69989997000000004</v>
      </c>
      <c r="H120">
        <v>31.70299911</v>
      </c>
      <c r="J120" s="2">
        <f>TREND(Calibration!$A$2:$A$4,Calibration!$B$2:$B$4,C120)</f>
        <v>364.90484378756923</v>
      </c>
      <c r="K120" s="2">
        <f>TREND(Calibration!$A$2:$A$4,Calibration!$C$2:$C$4,E120)</f>
        <v>574.30478350138151</v>
      </c>
      <c r="L120" s="2">
        <f>TREND(Calibration!$A$2:$A$4,Calibration!$D$2:$D$4,G120)</f>
        <v>424.26214273763111</v>
      </c>
    </row>
    <row r="121" spans="1:12" x14ac:dyDescent="0.25">
      <c r="A121">
        <v>592095</v>
      </c>
      <c r="B121">
        <v>15.100000380000001</v>
      </c>
      <c r="C121">
        <v>0.30972999000000001</v>
      </c>
      <c r="D121">
        <v>35.09500122</v>
      </c>
      <c r="E121">
        <v>0.26719000999999998</v>
      </c>
      <c r="F121">
        <v>37.633998869999999</v>
      </c>
      <c r="G121">
        <v>0.69289999999999996</v>
      </c>
      <c r="H121">
        <v>31.687000269999999</v>
      </c>
      <c r="J121" s="2">
        <f>TREND(Calibration!$A$2:$A$4,Calibration!$B$2:$B$4,C121)</f>
        <v>381.20316881037229</v>
      </c>
      <c r="K121" s="2">
        <f>TREND(Calibration!$A$2:$A$4,Calibration!$C$2:$C$4,E121)</f>
        <v>573.45685731874232</v>
      </c>
      <c r="L121" s="2">
        <f>TREND(Calibration!$A$2:$A$4,Calibration!$D$2:$D$4,G121)</f>
        <v>419.91313677317004</v>
      </c>
    </row>
    <row r="122" spans="1:12" x14ac:dyDescent="0.25">
      <c r="A122">
        <v>597095</v>
      </c>
      <c r="B122">
        <v>15.083999629999999</v>
      </c>
      <c r="C122">
        <v>0.31</v>
      </c>
      <c r="D122">
        <v>35.084999080000003</v>
      </c>
      <c r="E122">
        <v>0.26686999</v>
      </c>
      <c r="F122">
        <v>37.63999939</v>
      </c>
      <c r="G122">
        <v>0.69880003000000002</v>
      </c>
      <c r="H122">
        <v>31.783000950000002</v>
      </c>
      <c r="J122" s="2">
        <f>TREND(Calibration!$A$2:$A$4,Calibration!$B$2:$B$4,C122)</f>
        <v>382.4022725540799</v>
      </c>
      <c r="K122" s="2">
        <f>TREND(Calibration!$A$2:$A$4,Calibration!$C$2:$C$4,E122)</f>
        <v>570.99000880084964</v>
      </c>
      <c r="L122" s="2">
        <f>TREND(Calibration!$A$2:$A$4,Calibration!$D$2:$D$4,G122)</f>
        <v>423.57876186306316</v>
      </c>
    </row>
    <row r="123" spans="1:12" x14ac:dyDescent="0.25">
      <c r="A123">
        <v>602095</v>
      </c>
      <c r="B123">
        <v>15.04800034</v>
      </c>
      <c r="C123">
        <v>0.30810999999999999</v>
      </c>
      <c r="D123">
        <v>35.084999080000003</v>
      </c>
      <c r="E123">
        <v>0.26660001</v>
      </c>
      <c r="F123">
        <v>37.63999939</v>
      </c>
      <c r="G123">
        <v>0.69720000000000004</v>
      </c>
      <c r="H123">
        <v>31.693000789999999</v>
      </c>
      <c r="J123" s="2">
        <f>TREND(Calibration!$A$2:$A$4,Calibration!$B$2:$B$4,C123)</f>
        <v>374.0088572153611</v>
      </c>
      <c r="K123" s="2">
        <f>TREND(Calibration!$A$2:$A$4,Calibration!$C$2:$C$4,E123)</f>
        <v>568.90888961185897</v>
      </c>
      <c r="L123" s="2">
        <f>TREND(Calibration!$A$2:$A$4,Calibration!$D$2:$D$4,G123)</f>
        <v>422.58468045795479</v>
      </c>
    </row>
    <row r="124" spans="1:12" x14ac:dyDescent="0.25">
      <c r="A124">
        <v>607095</v>
      </c>
      <c r="B124">
        <v>14.98600006</v>
      </c>
      <c r="C124">
        <v>0.31417</v>
      </c>
      <c r="D124">
        <v>35.117000580000003</v>
      </c>
      <c r="E124">
        <v>0.26664999</v>
      </c>
      <c r="F124">
        <v>37.615001679999999</v>
      </c>
      <c r="G124">
        <v>0.68859999999999999</v>
      </c>
      <c r="H124">
        <v>31.67099953</v>
      </c>
      <c r="J124" s="2">
        <f>TREND(Calibration!$A$2:$A$4,Calibration!$B$2:$B$4,C124)</f>
        <v>400.92107782522135</v>
      </c>
      <c r="K124" s="2">
        <f>TREND(Calibration!$A$2:$A$4,Calibration!$C$2:$C$4,E124)</f>
        <v>569.29415643557081</v>
      </c>
      <c r="L124" s="2">
        <f>TREND(Calibration!$A$2:$A$4,Calibration!$D$2:$D$4,G124)</f>
        <v>417.24159308838534</v>
      </c>
    </row>
    <row r="125" spans="1:12" x14ac:dyDescent="0.25">
      <c r="A125">
        <v>612095</v>
      </c>
      <c r="B125">
        <v>14.97999954</v>
      </c>
      <c r="C125">
        <v>0.31226999</v>
      </c>
      <c r="D125">
        <v>35.10400009</v>
      </c>
      <c r="E125">
        <v>0.26627001</v>
      </c>
      <c r="F125">
        <v>37.598999020000001</v>
      </c>
      <c r="G125">
        <v>0.68859999999999999</v>
      </c>
      <c r="H125">
        <v>31.73500061</v>
      </c>
      <c r="J125" s="2">
        <f>TREND(Calibration!$A$2:$A$4,Calibration!$B$2:$B$4,C125)</f>
        <v>392.48320847193077</v>
      </c>
      <c r="K125" s="2">
        <f>TREND(Calibration!$A$2:$A$4,Calibration!$C$2:$C$4,E125)</f>
        <v>566.36511106394141</v>
      </c>
      <c r="L125" s="2">
        <f>TREND(Calibration!$A$2:$A$4,Calibration!$D$2:$D$4,G125)</f>
        <v>417.24159308838534</v>
      </c>
    </row>
    <row r="126" spans="1:12" x14ac:dyDescent="0.25">
      <c r="A126">
        <v>617095</v>
      </c>
      <c r="B126">
        <v>14.960000040000001</v>
      </c>
      <c r="C126">
        <v>0.30860000999999998</v>
      </c>
      <c r="D126">
        <v>35.125999450000002</v>
      </c>
      <c r="E126">
        <v>0.26627001</v>
      </c>
      <c r="F126">
        <v>37.609001159999998</v>
      </c>
      <c r="G126">
        <v>0.69179999999999997</v>
      </c>
      <c r="H126">
        <v>31.753999709999999</v>
      </c>
      <c r="J126" s="2">
        <f>TREND(Calibration!$A$2:$A$4,Calibration!$B$2:$B$4,C126)</f>
        <v>376.18497226833756</v>
      </c>
      <c r="K126" s="2">
        <f>TREND(Calibration!$A$2:$A$4,Calibration!$C$2:$C$4,E126)</f>
        <v>566.36511106394141</v>
      </c>
      <c r="L126" s="2">
        <f>TREND(Calibration!$A$2:$A$4,Calibration!$D$2:$D$4,G126)</f>
        <v>419.22971862124837</v>
      </c>
    </row>
    <row r="127" spans="1:12" x14ac:dyDescent="0.25">
      <c r="A127">
        <v>622095</v>
      </c>
      <c r="B127">
        <v>14.928000450000001</v>
      </c>
      <c r="C127">
        <v>0.31152001000000001</v>
      </c>
      <c r="D127">
        <v>35.10400009</v>
      </c>
      <c r="E127">
        <v>0.26622000000000001</v>
      </c>
      <c r="F127">
        <v>37.609001159999998</v>
      </c>
      <c r="G127">
        <v>0.69770001999999998</v>
      </c>
      <c r="H127">
        <v>31.73500061</v>
      </c>
      <c r="J127" s="2">
        <f>TREND(Calibration!$A$2:$A$4,Calibration!$B$2:$B$4,C127)</f>
        <v>389.15257691863326</v>
      </c>
      <c r="K127" s="2">
        <f>TREND(Calibration!$A$2:$A$4,Calibration!$C$2:$C$4,E127)</f>
        <v>565.97961298763425</v>
      </c>
      <c r="L127" s="2">
        <f>TREND(Calibration!$A$2:$A$4,Calibration!$D$2:$D$4,G127)</f>
        <v>422.89533749824921</v>
      </c>
    </row>
    <row r="128" spans="1:12" x14ac:dyDescent="0.25">
      <c r="A128">
        <v>627095</v>
      </c>
      <c r="B128">
        <v>14.97000027</v>
      </c>
      <c r="C128">
        <v>0.31064998999999999</v>
      </c>
      <c r="D128">
        <v>35.113998410000001</v>
      </c>
      <c r="E128">
        <v>0.26633000000000001</v>
      </c>
      <c r="F128">
        <v>37.646999360000002</v>
      </c>
      <c r="G128">
        <v>0.70749998000000003</v>
      </c>
      <c r="H128">
        <v>31.7859993</v>
      </c>
      <c r="J128" s="2">
        <f>TREND(Calibration!$A$2:$A$4,Calibration!$B$2:$B$4,C128)</f>
        <v>385.28885246731465</v>
      </c>
      <c r="K128" s="2">
        <f>TREND(Calibration!$A$2:$A$4,Calibration!$C$2:$C$4,E128)</f>
        <v>566.82753917027344</v>
      </c>
      <c r="L128" s="2">
        <f>TREND(Calibration!$A$2:$A$4,Calibration!$D$2:$D$4,G128)</f>
        <v>428.98394709107311</v>
      </c>
    </row>
    <row r="129" spans="1:12" x14ac:dyDescent="0.25">
      <c r="A129">
        <v>632095</v>
      </c>
      <c r="B129">
        <v>15.022000309999999</v>
      </c>
      <c r="C129">
        <v>0.31005999000000001</v>
      </c>
      <c r="D129">
        <v>35.097999569999999</v>
      </c>
      <c r="E129">
        <v>0.26653999</v>
      </c>
      <c r="F129">
        <v>37.662998199999997</v>
      </c>
      <c r="G129">
        <v>0.71499997000000004</v>
      </c>
      <c r="H129">
        <v>31.805999759999999</v>
      </c>
      <c r="J129" s="2">
        <f>TREND(Calibration!$A$2:$A$4,Calibration!$B$2:$B$4,C129)</f>
        <v>382.66868577427567</v>
      </c>
      <c r="K129" s="2">
        <f>TREND(Calibration!$A$2:$A$4,Calibration!$C$2:$C$4,E129)</f>
        <v>568.44623025293163</v>
      </c>
      <c r="L129" s="2">
        <f>TREND(Calibration!$A$2:$A$4,Calibration!$D$2:$D$4,G129)</f>
        <v>433.64361009582859</v>
      </c>
    </row>
    <row r="130" spans="1:12" x14ac:dyDescent="0.25">
      <c r="A130">
        <v>637112</v>
      </c>
      <c r="B130">
        <v>15.024999619999999</v>
      </c>
      <c r="C130">
        <v>0.30406000999999999</v>
      </c>
      <c r="D130">
        <v>35.09500122</v>
      </c>
      <c r="E130">
        <v>0.26653999</v>
      </c>
      <c r="F130">
        <v>37.620998380000003</v>
      </c>
      <c r="G130">
        <v>0.69989997000000004</v>
      </c>
      <c r="H130">
        <v>31.763999940000001</v>
      </c>
      <c r="J130" s="2">
        <f>TREND(Calibration!$A$2:$A$4,Calibration!$B$2:$B$4,C130)</f>
        <v>356.02301161342598</v>
      </c>
      <c r="K130" s="2">
        <f>TREND(Calibration!$A$2:$A$4,Calibration!$C$2:$C$4,E130)</f>
        <v>568.44623025293163</v>
      </c>
      <c r="L130" s="2">
        <f>TREND(Calibration!$A$2:$A$4,Calibration!$D$2:$D$4,G130)</f>
        <v>424.26214273763111</v>
      </c>
    </row>
    <row r="131" spans="1:12" x14ac:dyDescent="0.25">
      <c r="A131">
        <v>642097</v>
      </c>
      <c r="B131">
        <v>15.06700039</v>
      </c>
      <c r="C131">
        <v>0.30853998999999999</v>
      </c>
      <c r="D131">
        <v>35.034000399999996</v>
      </c>
      <c r="E131">
        <v>0.26660001</v>
      </c>
      <c r="F131">
        <v>37.681999210000001</v>
      </c>
      <c r="G131">
        <v>0.7177</v>
      </c>
      <c r="H131">
        <v>31.792999269999999</v>
      </c>
      <c r="J131" s="2">
        <f>TREND(Calibration!$A$2:$A$4,Calibration!$B$2:$B$4,C131)</f>
        <v>375.91842581932701</v>
      </c>
      <c r="K131" s="2">
        <f>TREND(Calibration!$A$2:$A$4,Calibration!$C$2:$C$4,E131)</f>
        <v>568.90888961185897</v>
      </c>
      <c r="L131" s="2">
        <f>TREND(Calibration!$A$2:$A$4,Calibration!$D$2:$D$4,G131)</f>
        <v>435.32110965285864</v>
      </c>
    </row>
    <row r="132" spans="1:12" x14ac:dyDescent="0.25">
      <c r="A132">
        <v>647095</v>
      </c>
      <c r="B132">
        <v>15.050999640000001</v>
      </c>
      <c r="C132">
        <v>0.30886998999999998</v>
      </c>
      <c r="D132">
        <v>35.091999049999998</v>
      </c>
      <c r="E132">
        <v>0.26627001</v>
      </c>
      <c r="F132">
        <v>37.681999210000001</v>
      </c>
      <c r="G132">
        <v>0.71120000000000005</v>
      </c>
      <c r="H132">
        <v>31.73200035</v>
      </c>
      <c r="J132" s="2">
        <f>TREND(Calibration!$A$2:$A$4,Calibration!$B$2:$B$4,C132)</f>
        <v>377.3839427832304</v>
      </c>
      <c r="K132" s="2">
        <f>TREND(Calibration!$A$2:$A$4,Calibration!$C$2:$C$4,E132)</f>
        <v>566.36511106394141</v>
      </c>
      <c r="L132" s="2">
        <f>TREND(Calibration!$A$2:$A$4,Calibration!$D$2:$D$4,G132)</f>
        <v>431.2827296642306</v>
      </c>
    </row>
    <row r="133" spans="1:12" x14ac:dyDescent="0.25">
      <c r="A133">
        <v>652105</v>
      </c>
      <c r="B133">
        <v>14.97999954</v>
      </c>
      <c r="C133">
        <v>0.30853998999999999</v>
      </c>
      <c r="D133">
        <v>35.113998410000001</v>
      </c>
      <c r="E133">
        <v>0.26583999000000003</v>
      </c>
      <c r="F133">
        <v>37.615001679999999</v>
      </c>
      <c r="G133">
        <v>0.70420002999999998</v>
      </c>
      <c r="H133">
        <v>31.792999269999999</v>
      </c>
      <c r="J133" s="2">
        <f>TREND(Calibration!$A$2:$A$4,Calibration!$B$2:$B$4,C133)</f>
        <v>375.91842581932701</v>
      </c>
      <c r="K133" s="2">
        <f>TREND(Calibration!$A$2:$A$4,Calibration!$C$2:$C$4,E133)</f>
        <v>563.05033636340954</v>
      </c>
      <c r="L133" s="2">
        <f>TREND(Calibration!$A$2:$A$4,Calibration!$D$2:$D$4,G133)</f>
        <v>426.93372369976953</v>
      </c>
    </row>
    <row r="134" spans="1:12" x14ac:dyDescent="0.25">
      <c r="A134">
        <v>657095</v>
      </c>
      <c r="B134">
        <v>14.95400047</v>
      </c>
      <c r="C134">
        <v>0.31152001000000001</v>
      </c>
      <c r="D134">
        <v>35.09500122</v>
      </c>
      <c r="E134">
        <v>0.26557001000000002</v>
      </c>
      <c r="F134">
        <v>37.662998199999997</v>
      </c>
      <c r="G134">
        <v>0.71499997000000004</v>
      </c>
      <c r="H134">
        <v>31.725000380000001</v>
      </c>
      <c r="J134" s="2">
        <f>TREND(Calibration!$A$2:$A$4,Calibration!$B$2:$B$4,C134)</f>
        <v>389.15257691863326</v>
      </c>
      <c r="K134" s="2">
        <f>TREND(Calibration!$A$2:$A$4,Calibration!$C$2:$C$4,E134)</f>
        <v>560.9692171744191</v>
      </c>
      <c r="L134" s="2">
        <f>TREND(Calibration!$A$2:$A$4,Calibration!$D$2:$D$4,G134)</f>
        <v>433.64361009582859</v>
      </c>
    </row>
    <row r="135" spans="1:12" x14ac:dyDescent="0.25">
      <c r="A135">
        <v>662103</v>
      </c>
      <c r="B135">
        <v>14.95100021</v>
      </c>
      <c r="C135">
        <v>0.30952001000000001</v>
      </c>
      <c r="D135">
        <v>35.119998930000001</v>
      </c>
      <c r="E135">
        <v>0.26622000000000001</v>
      </c>
      <c r="F135">
        <v>37.609001159999998</v>
      </c>
      <c r="G135">
        <v>0.71340000999999997</v>
      </c>
      <c r="H135">
        <v>31.79599953</v>
      </c>
      <c r="J135" s="2">
        <f>TREND(Calibration!$A$2:$A$4,Calibration!$B$2:$B$4,C135)</f>
        <v>380.27065592528015</v>
      </c>
      <c r="K135" s="2">
        <f>TREND(Calibration!$A$2:$A$4,Calibration!$C$2:$C$4,E135)</f>
        <v>565.97961298763425</v>
      </c>
      <c r="L135" s="2">
        <f>TREND(Calibration!$A$2:$A$4,Calibration!$D$2:$D$4,G135)</f>
        <v>432.64957218096617</v>
      </c>
    </row>
    <row r="136" spans="1:12" x14ac:dyDescent="0.25">
      <c r="A136">
        <v>667095</v>
      </c>
      <c r="B136">
        <v>14.972999570000001</v>
      </c>
      <c r="C136">
        <v>0.30871000999999998</v>
      </c>
      <c r="D136">
        <v>35.076000209999997</v>
      </c>
      <c r="E136">
        <v>0.26660001</v>
      </c>
      <c r="F136">
        <v>37.681999210000001</v>
      </c>
      <c r="G136">
        <v>0.72199999999999998</v>
      </c>
      <c r="H136">
        <v>31.80200005</v>
      </c>
      <c r="J136" s="2">
        <f>TREND(Calibration!$A$2:$A$4,Calibration!$B$2:$B$4,C136)</f>
        <v>376.6734779229721</v>
      </c>
      <c r="K136" s="2">
        <f>TREND(Calibration!$A$2:$A$4,Calibration!$C$2:$C$4,E136)</f>
        <v>568.90888961185897</v>
      </c>
      <c r="L136" s="2">
        <f>TREND(Calibration!$A$2:$A$4,Calibration!$D$2:$D$4,G136)</f>
        <v>437.99265333764333</v>
      </c>
    </row>
    <row r="137" spans="1:12" x14ac:dyDescent="0.25">
      <c r="A137">
        <v>672095</v>
      </c>
      <c r="B137">
        <v>14.9829998</v>
      </c>
      <c r="C137">
        <v>0.30832999999999999</v>
      </c>
      <c r="D137">
        <v>35.084999080000003</v>
      </c>
      <c r="E137">
        <v>0.26660001</v>
      </c>
      <c r="F137">
        <v>37.609001159999998</v>
      </c>
      <c r="G137">
        <v>0.71120000000000005</v>
      </c>
      <c r="H137">
        <v>31.73800087</v>
      </c>
      <c r="J137" s="2">
        <f>TREND(Calibration!$A$2:$A$4,Calibration!$B$2:$B$4,C137)</f>
        <v>374.98586852462995</v>
      </c>
      <c r="K137" s="2">
        <f>TREND(Calibration!$A$2:$A$4,Calibration!$C$2:$C$4,E137)</f>
        <v>568.90888961185897</v>
      </c>
      <c r="L137" s="2">
        <f>TREND(Calibration!$A$2:$A$4,Calibration!$D$2:$D$4,G137)</f>
        <v>431.2827296642306</v>
      </c>
    </row>
    <row r="138" spans="1:12" x14ac:dyDescent="0.25">
      <c r="A138">
        <v>677095</v>
      </c>
      <c r="B138">
        <v>15.050999640000001</v>
      </c>
      <c r="C138">
        <v>0.30946001000000001</v>
      </c>
      <c r="D138">
        <v>35.106998439999998</v>
      </c>
      <c r="E138">
        <v>0.26691999999999999</v>
      </c>
      <c r="F138">
        <v>37.624000549999998</v>
      </c>
      <c r="G138">
        <v>0.71660000000000001</v>
      </c>
      <c r="H138">
        <v>31.750999449999998</v>
      </c>
      <c r="J138" s="2">
        <f>TREND(Calibration!$A$2:$A$4,Calibration!$B$2:$B$4,C138)</f>
        <v>380.00419829547968</v>
      </c>
      <c r="K138" s="2">
        <f>TREND(Calibration!$A$2:$A$4,Calibration!$C$2:$C$4,E138)</f>
        <v>571.37550687715634</v>
      </c>
      <c r="L138" s="2">
        <f>TREND(Calibration!$A$2:$A$4,Calibration!$D$2:$D$4,G138)</f>
        <v>434.63769150093697</v>
      </c>
    </row>
    <row r="139" spans="1:12" x14ac:dyDescent="0.25">
      <c r="A139">
        <v>682095</v>
      </c>
      <c r="B139">
        <v>15.071000099999999</v>
      </c>
      <c r="C139">
        <v>0.30968001000000001</v>
      </c>
      <c r="D139">
        <v>35.09500122</v>
      </c>
      <c r="E139">
        <v>0.26756998999999998</v>
      </c>
      <c r="F139">
        <v>37.615001679999999</v>
      </c>
      <c r="G139">
        <v>0.71390003000000002</v>
      </c>
      <c r="H139">
        <v>31.777000430000001</v>
      </c>
      <c r="J139" s="2">
        <f>TREND(Calibration!$A$2:$A$4,Calibration!$B$2:$B$4,C139)</f>
        <v>380.9812096047483</v>
      </c>
      <c r="K139" s="2">
        <f>TREND(Calibration!$A$2:$A$4,Calibration!$C$2:$C$4,E139)</f>
        <v>576.38590269037172</v>
      </c>
      <c r="L139" s="2">
        <f>TREND(Calibration!$A$2:$A$4,Calibration!$D$2:$D$4,G139)</f>
        <v>432.96022922126065</v>
      </c>
    </row>
    <row r="140" spans="1:12" x14ac:dyDescent="0.25">
      <c r="A140">
        <v>687095</v>
      </c>
      <c r="B140">
        <v>15.045000079999999</v>
      </c>
      <c r="C140">
        <v>0.31352001000000002</v>
      </c>
      <c r="D140">
        <v>35.082000729999997</v>
      </c>
      <c r="E140">
        <v>0.26730000999999998</v>
      </c>
      <c r="F140">
        <v>37.620998380000003</v>
      </c>
      <c r="G140">
        <v>0.71660000000000001</v>
      </c>
      <c r="H140">
        <v>31.763999940000001</v>
      </c>
      <c r="J140" s="2">
        <f>TREND(Calibration!$A$2:$A$4,Calibration!$B$2:$B$4,C140)</f>
        <v>398.03449791198659</v>
      </c>
      <c r="K140" s="2">
        <f>TREND(Calibration!$A$2:$A$4,Calibration!$C$2:$C$4,E140)</f>
        <v>574.30478350138151</v>
      </c>
      <c r="L140" s="2">
        <f>TREND(Calibration!$A$2:$A$4,Calibration!$D$2:$D$4,G140)</f>
        <v>434.63769150093697</v>
      </c>
    </row>
    <row r="141" spans="1:12" x14ac:dyDescent="0.25">
      <c r="A141">
        <v>692096</v>
      </c>
      <c r="B141">
        <v>15.00599957</v>
      </c>
      <c r="C141">
        <v>0.30552000000000001</v>
      </c>
      <c r="D141">
        <v>35.082000729999997</v>
      </c>
      <c r="E141">
        <v>0.26660001</v>
      </c>
      <c r="F141">
        <v>37.627998349999999</v>
      </c>
      <c r="G141">
        <v>0.71660000000000001</v>
      </c>
      <c r="H141">
        <v>31.753999709999999</v>
      </c>
      <c r="J141" s="2">
        <f>TREND(Calibration!$A$2:$A$4,Calibration!$B$2:$B$4,C141)</f>
        <v>362.50676952896879</v>
      </c>
      <c r="K141" s="2">
        <f>TREND(Calibration!$A$2:$A$4,Calibration!$C$2:$C$4,E141)</f>
        <v>568.90888961185897</v>
      </c>
      <c r="L141" s="2">
        <f>TREND(Calibration!$A$2:$A$4,Calibration!$D$2:$D$4,G141)</f>
        <v>434.63769150093697</v>
      </c>
    </row>
    <row r="142" spans="1:12" x14ac:dyDescent="0.25">
      <c r="A142">
        <v>697095</v>
      </c>
      <c r="B142">
        <v>15.00599957</v>
      </c>
      <c r="C142">
        <v>0.30583999000000001</v>
      </c>
      <c r="D142">
        <v>35.084999080000003</v>
      </c>
      <c r="E142">
        <v>0.26627001</v>
      </c>
      <c r="F142">
        <v>37.662998199999997</v>
      </c>
      <c r="G142">
        <v>0.72259998000000003</v>
      </c>
      <c r="H142">
        <v>31.783000950000002</v>
      </c>
      <c r="J142" s="2">
        <f>TREND(Calibration!$A$2:$A$4,Calibration!$B$2:$B$4,C142)</f>
        <v>363.92783247830039</v>
      </c>
      <c r="K142" s="2">
        <f>TREND(Calibration!$A$2:$A$4,Calibration!$C$2:$C$4,E142)</f>
        <v>566.36511106394141</v>
      </c>
      <c r="L142" s="2">
        <f>TREND(Calibration!$A$2:$A$4,Calibration!$D$2:$D$4,G142)</f>
        <v>438.36541444927059</v>
      </c>
    </row>
    <row r="143" spans="1:12" x14ac:dyDescent="0.25">
      <c r="A143">
        <v>702180</v>
      </c>
      <c r="B143">
        <v>14.934000019999999</v>
      </c>
      <c r="C143">
        <v>0.31130001000000002</v>
      </c>
      <c r="D143">
        <v>35.084999080000003</v>
      </c>
      <c r="E143">
        <v>0.26622000000000001</v>
      </c>
      <c r="F143">
        <v>37.627998349999999</v>
      </c>
      <c r="G143">
        <v>0.72199999999999998</v>
      </c>
      <c r="H143">
        <v>31.809000019999999</v>
      </c>
      <c r="J143" s="2">
        <f>TREND(Calibration!$A$2:$A$4,Calibration!$B$2:$B$4,C143)</f>
        <v>388.17556560936464</v>
      </c>
      <c r="K143" s="2">
        <f>TREND(Calibration!$A$2:$A$4,Calibration!$C$2:$C$4,E143)</f>
        <v>565.97961298763425</v>
      </c>
      <c r="L143" s="2">
        <f>TREND(Calibration!$A$2:$A$4,Calibration!$D$2:$D$4,G143)</f>
        <v>437.99265333764333</v>
      </c>
    </row>
    <row r="144" spans="1:12" x14ac:dyDescent="0.25">
      <c r="A144">
        <v>707233</v>
      </c>
      <c r="B144">
        <v>14.88899994</v>
      </c>
      <c r="C144">
        <v>0.31080999999999998</v>
      </c>
      <c r="D144">
        <v>35.106998439999998</v>
      </c>
      <c r="E144">
        <v>0.26616001</v>
      </c>
      <c r="F144">
        <v>37.655998230000002</v>
      </c>
      <c r="G144">
        <v>0.72199999999999998</v>
      </c>
      <c r="H144">
        <v>31.695999149999999</v>
      </c>
      <c r="J144" s="2">
        <f>TREND(Calibration!$A$2:$A$4,Calibration!$B$2:$B$4,C144)</f>
        <v>385.99945055638796</v>
      </c>
      <c r="K144" s="2">
        <f>TREND(Calibration!$A$2:$A$4,Calibration!$C$2:$C$4,E144)</f>
        <v>565.51718488130223</v>
      </c>
      <c r="L144" s="2">
        <f>TREND(Calibration!$A$2:$A$4,Calibration!$D$2:$D$4,G144)</f>
        <v>437.99265333764333</v>
      </c>
    </row>
    <row r="145" spans="1:12" x14ac:dyDescent="0.25">
      <c r="A145">
        <v>712104</v>
      </c>
      <c r="B145">
        <v>14.902000429999999</v>
      </c>
      <c r="C145">
        <v>0.30860000999999998</v>
      </c>
      <c r="D145">
        <v>35.091999049999998</v>
      </c>
      <c r="E145">
        <v>0.26664999</v>
      </c>
      <c r="F145">
        <v>37.650001529999997</v>
      </c>
      <c r="G145">
        <v>0.73009997999999998</v>
      </c>
      <c r="H145">
        <v>31.684000019999999</v>
      </c>
      <c r="J145" s="2">
        <f>TREND(Calibration!$A$2:$A$4,Calibration!$B$2:$B$4,C145)</f>
        <v>376.18497226833756</v>
      </c>
      <c r="K145" s="2">
        <f>TREND(Calibration!$A$2:$A$4,Calibration!$C$2:$C$4,E145)</f>
        <v>569.29415643557081</v>
      </c>
      <c r="L145" s="2">
        <f>TREND(Calibration!$A$2:$A$4,Calibration!$D$2:$D$4,G145)</f>
        <v>443.02508366691831</v>
      </c>
    </row>
    <row r="146" spans="1:12" x14ac:dyDescent="0.25">
      <c r="A146">
        <v>717095</v>
      </c>
      <c r="B146">
        <v>14.885999679999999</v>
      </c>
      <c r="C146">
        <v>0.30925000000000002</v>
      </c>
      <c r="D146">
        <v>35.088001249999998</v>
      </c>
      <c r="E146">
        <v>0.26660001</v>
      </c>
      <c r="F146">
        <v>37.598999020000001</v>
      </c>
      <c r="G146">
        <v>0.72420001000000001</v>
      </c>
      <c r="H146">
        <v>31.722000120000001</v>
      </c>
      <c r="J146" s="2">
        <f>TREND(Calibration!$A$2:$A$4,Calibration!$B$2:$B$4,C146)</f>
        <v>379.07155218157254</v>
      </c>
      <c r="K146" s="2">
        <f>TREND(Calibration!$A$2:$A$4,Calibration!$C$2:$C$4,E146)</f>
        <v>568.90888961185897</v>
      </c>
      <c r="L146" s="2">
        <f>TREND(Calibration!$A$2:$A$4,Calibration!$D$2:$D$4,G146)</f>
        <v>439.35949585437896</v>
      </c>
    </row>
    <row r="147" spans="1:12" x14ac:dyDescent="0.25">
      <c r="A147">
        <v>722095</v>
      </c>
      <c r="B147">
        <v>14.97999954</v>
      </c>
      <c r="C147">
        <v>0.31097998999999998</v>
      </c>
      <c r="D147">
        <v>35.09500122</v>
      </c>
      <c r="E147">
        <v>0.26664999</v>
      </c>
      <c r="F147">
        <v>37.627998349999999</v>
      </c>
      <c r="G147">
        <v>0.73610001999999997</v>
      </c>
      <c r="H147">
        <v>31.773000719999999</v>
      </c>
      <c r="J147" s="2">
        <f>TREND(Calibration!$A$2:$A$4,Calibration!$B$2:$B$4,C147)</f>
        <v>386.75436943121804</v>
      </c>
      <c r="K147" s="2">
        <f>TREND(Calibration!$A$2:$A$4,Calibration!$C$2:$C$4,E147)</f>
        <v>569.29415643557081</v>
      </c>
      <c r="L147" s="2">
        <f>TREND(Calibration!$A$2:$A$4,Calibration!$D$2:$D$4,G147)</f>
        <v>446.75284389260565</v>
      </c>
    </row>
    <row r="148" spans="1:12" x14ac:dyDescent="0.25">
      <c r="A148">
        <v>727095</v>
      </c>
      <c r="B148">
        <v>15.05799961</v>
      </c>
      <c r="C148">
        <v>0.31173000000000001</v>
      </c>
      <c r="D148">
        <v>35.101001740000001</v>
      </c>
      <c r="E148">
        <v>0.26664999</v>
      </c>
      <c r="F148">
        <v>37.668998719999998</v>
      </c>
      <c r="G148">
        <v>0.74150002000000004</v>
      </c>
      <c r="H148">
        <v>31.7859993</v>
      </c>
      <c r="J148" s="2">
        <f>TREND(Calibration!$A$2:$A$4,Calibration!$B$2:$B$4,C148)</f>
        <v>390.08513421333055</v>
      </c>
      <c r="K148" s="2">
        <f>TREND(Calibration!$A$2:$A$4,Calibration!$C$2:$C$4,E148)</f>
        <v>569.29415643557081</v>
      </c>
      <c r="L148" s="2">
        <f>TREND(Calibration!$A$2:$A$4,Calibration!$D$2:$D$4,G148)</f>
        <v>450.10780572931208</v>
      </c>
    </row>
    <row r="149" spans="1:12" x14ac:dyDescent="0.25">
      <c r="A149">
        <v>732159</v>
      </c>
      <c r="B149">
        <v>15.079999920000001</v>
      </c>
      <c r="C149">
        <v>0.30914000000000003</v>
      </c>
      <c r="D149">
        <v>35.062999730000001</v>
      </c>
      <c r="E149">
        <v>0.26756998999999998</v>
      </c>
      <c r="F149">
        <v>37.655998230000002</v>
      </c>
      <c r="G149">
        <v>0.73280000999999995</v>
      </c>
      <c r="H149">
        <v>31.79899979</v>
      </c>
      <c r="J149" s="2">
        <f>TREND(Calibration!$A$2:$A$4,Calibration!$B$2:$B$4,C149)</f>
        <v>378.58304652693823</v>
      </c>
      <c r="K149" s="2">
        <f>TREND(Calibration!$A$2:$A$4,Calibration!$C$2:$C$4,E149)</f>
        <v>576.38590269037172</v>
      </c>
      <c r="L149" s="2">
        <f>TREND(Calibration!$A$2:$A$4,Calibration!$D$2:$D$4,G149)</f>
        <v>444.70258322394835</v>
      </c>
    </row>
    <row r="150" spans="1:12" x14ac:dyDescent="0.25">
      <c r="A150">
        <v>737112</v>
      </c>
      <c r="B150">
        <v>15.07699966</v>
      </c>
      <c r="C150">
        <v>0.31264999999999998</v>
      </c>
      <c r="D150">
        <v>35.078998570000003</v>
      </c>
      <c r="E150">
        <v>0.26784000000000002</v>
      </c>
      <c r="F150">
        <v>37.668998719999998</v>
      </c>
      <c r="G150">
        <v>0.74580002000000001</v>
      </c>
      <c r="H150">
        <v>31.780000690000001</v>
      </c>
      <c r="J150" s="2">
        <f>TREND(Calibration!$A$2:$A$4,Calibration!$B$2:$B$4,C150)</f>
        <v>394.17081787027291</v>
      </c>
      <c r="K150" s="2">
        <f>TREND(Calibration!$A$2:$A$4,Calibration!$C$2:$C$4,E150)</f>
        <v>578.4672531319577</v>
      </c>
      <c r="L150" s="2">
        <f>TREND(Calibration!$A$2:$A$4,Calibration!$D$2:$D$4,G150)</f>
        <v>452.77934941409677</v>
      </c>
    </row>
    <row r="151" spans="1:12" x14ac:dyDescent="0.25">
      <c r="A151">
        <v>742095</v>
      </c>
      <c r="B151">
        <v>15.04800034</v>
      </c>
      <c r="C151">
        <v>0.31557000000000002</v>
      </c>
      <c r="D151">
        <v>35.078998570000003</v>
      </c>
      <c r="E151">
        <v>0.26925000999999998</v>
      </c>
      <c r="F151">
        <v>37.662998199999997</v>
      </c>
      <c r="G151">
        <v>0.74419999000000003</v>
      </c>
      <c r="H151">
        <v>31.756999969999999</v>
      </c>
      <c r="J151" s="2">
        <f>TREND(Calibration!$A$2:$A$4,Calibration!$B$2:$B$4,C151)</f>
        <v>407.13842252056861</v>
      </c>
      <c r="K151" s="2">
        <f>TREND(Calibration!$A$2:$A$4,Calibration!$C$2:$C$4,E151)</f>
        <v>589.33620219362251</v>
      </c>
      <c r="L151" s="2">
        <f>TREND(Calibration!$A$2:$A$4,Calibration!$D$2:$D$4,G151)</f>
        <v>451.7852680089884</v>
      </c>
    </row>
    <row r="152" spans="1:12" x14ac:dyDescent="0.25">
      <c r="A152">
        <v>747105</v>
      </c>
      <c r="B152">
        <v>14.98600006</v>
      </c>
      <c r="C152">
        <v>0.30972999000000001</v>
      </c>
      <c r="D152">
        <v>35.111000060000002</v>
      </c>
      <c r="E152">
        <v>0.26952000999999998</v>
      </c>
      <c r="F152">
        <v>37.631000520000001</v>
      </c>
      <c r="G152">
        <v>0.73549998000000005</v>
      </c>
      <c r="H152">
        <v>31.700000760000002</v>
      </c>
      <c r="J152" s="2">
        <f>TREND(Calibration!$A$2:$A$4,Calibration!$B$2:$B$4,C152)</f>
        <v>381.20316881037229</v>
      </c>
      <c r="K152" s="2">
        <f>TREND(Calibration!$A$2:$A$4,Calibration!$C$2:$C$4,E152)</f>
        <v>591.4174755510096</v>
      </c>
      <c r="L152" s="2">
        <f>TREND(Calibration!$A$2:$A$4,Calibration!$D$2:$D$4,G152)</f>
        <v>446.38004550362473</v>
      </c>
    </row>
    <row r="153" spans="1:12" x14ac:dyDescent="0.25">
      <c r="A153">
        <v>752098</v>
      </c>
      <c r="B153">
        <v>14.95699978</v>
      </c>
      <c r="C153">
        <v>0.31725001000000003</v>
      </c>
      <c r="D153">
        <v>35.04700089</v>
      </c>
      <c r="E153">
        <v>0.27015999000000002</v>
      </c>
      <c r="F153">
        <v>37.627998349999999</v>
      </c>
      <c r="G153">
        <v>0.73720001999999996</v>
      </c>
      <c r="H153">
        <v>31.783000950000002</v>
      </c>
      <c r="J153" s="2">
        <f>TREND(Calibration!$A$2:$A$4,Calibration!$B$2:$B$4,C153)</f>
        <v>414.59928056459034</v>
      </c>
      <c r="K153" s="2">
        <f>TREND(Calibration!$A$2:$A$4,Calibration!$C$2:$C$4,E153)</f>
        <v>596.35071008160526</v>
      </c>
      <c r="L153" s="2">
        <f>TREND(Calibration!$A$2:$A$4,Calibration!$D$2:$D$4,G153)</f>
        <v>447.43626204452733</v>
      </c>
    </row>
    <row r="154" spans="1:12" x14ac:dyDescent="0.25">
      <c r="A154">
        <v>757101</v>
      </c>
      <c r="B154">
        <v>14.885999679999999</v>
      </c>
      <c r="C154">
        <v>0.30908000000000002</v>
      </c>
      <c r="D154">
        <v>35.10400009</v>
      </c>
      <c r="E154">
        <v>0.27081000999999999</v>
      </c>
      <c r="F154">
        <v>37.631000520000001</v>
      </c>
      <c r="G154">
        <v>0.73390001000000005</v>
      </c>
      <c r="H154">
        <v>31.700000760000002</v>
      </c>
      <c r="J154" s="2">
        <f>TREND(Calibration!$A$2:$A$4,Calibration!$B$2:$B$4,C154)</f>
        <v>378.31658889713754</v>
      </c>
      <c r="K154" s="2">
        <f>TREND(Calibration!$A$2:$A$4,Calibration!$C$2:$C$4,E154)</f>
        <v>601.3613371474155</v>
      </c>
      <c r="L154" s="2">
        <f>TREND(Calibration!$A$2:$A$4,Calibration!$D$2:$D$4,G154)</f>
        <v>445.38600137587008</v>
      </c>
    </row>
    <row r="155" spans="1:12" x14ac:dyDescent="0.25">
      <c r="A155">
        <v>762171</v>
      </c>
      <c r="B155">
        <v>14.885999679999999</v>
      </c>
      <c r="C155">
        <v>0.30805999000000001</v>
      </c>
      <c r="D155">
        <v>35.106998439999998</v>
      </c>
      <c r="E155">
        <v>0.27151998999999999</v>
      </c>
      <c r="F155">
        <v>37.646999360000002</v>
      </c>
      <c r="G155">
        <v>0.73879998999999996</v>
      </c>
      <c r="H155">
        <v>31.68000031</v>
      </c>
      <c r="J155" s="2">
        <f>TREND(Calibration!$A$2:$A$4,Calibration!$B$2:$B$4,C155)</f>
        <v>373.78676478092234</v>
      </c>
      <c r="K155" s="2">
        <f>TREND(Calibration!$A$2:$A$4,Calibration!$C$2:$C$4,E155)</f>
        <v>606.83416106696291</v>
      </c>
      <c r="L155" s="2">
        <f>TREND(Calibration!$A$2:$A$4,Calibration!$D$2:$D$4,G155)</f>
        <v>448.43030617228197</v>
      </c>
    </row>
    <row r="156" spans="1:12" x14ac:dyDescent="0.25">
      <c r="A156">
        <v>767095</v>
      </c>
      <c r="B156">
        <v>14.855999949999999</v>
      </c>
      <c r="C156">
        <v>0.31016999000000001</v>
      </c>
      <c r="D156">
        <v>35.091999049999998</v>
      </c>
      <c r="E156">
        <v>0.27151998999999999</v>
      </c>
      <c r="F156">
        <v>37.63999939</v>
      </c>
      <c r="G156">
        <v>0.74150002000000004</v>
      </c>
      <c r="H156">
        <v>31.67700005</v>
      </c>
      <c r="J156" s="2">
        <f>TREND(Calibration!$A$2:$A$4,Calibration!$B$2:$B$4,C156)</f>
        <v>383.15719142890998</v>
      </c>
      <c r="K156" s="2">
        <f>TREND(Calibration!$A$2:$A$4,Calibration!$C$2:$C$4,E156)</f>
        <v>606.83416106696291</v>
      </c>
      <c r="L156" s="2">
        <f>TREND(Calibration!$A$2:$A$4,Calibration!$D$2:$D$4,G156)</f>
        <v>450.10780572931208</v>
      </c>
    </row>
    <row r="157" spans="1:12" x14ac:dyDescent="0.25">
      <c r="A157">
        <v>772113</v>
      </c>
      <c r="B157">
        <v>14.90799999</v>
      </c>
      <c r="C157">
        <v>0.31119001000000002</v>
      </c>
      <c r="D157">
        <v>35.10400009</v>
      </c>
      <c r="E157">
        <v>0.27178999999999998</v>
      </c>
      <c r="F157">
        <v>37.646999360000002</v>
      </c>
      <c r="G157">
        <v>0.74419999000000003</v>
      </c>
      <c r="H157">
        <v>31.6609993</v>
      </c>
      <c r="J157" s="2">
        <f>TREND(Calibration!$A$2:$A$4,Calibration!$B$2:$B$4,C157)</f>
        <v>387.6870599547301</v>
      </c>
      <c r="K157" s="2">
        <f>TREND(Calibration!$A$2:$A$4,Calibration!$C$2:$C$4,E157)</f>
        <v>608.91551150854843</v>
      </c>
      <c r="L157" s="2">
        <f>TREND(Calibration!$A$2:$A$4,Calibration!$D$2:$D$4,G157)</f>
        <v>451.7852680089884</v>
      </c>
    </row>
    <row r="158" spans="1:12" x14ac:dyDescent="0.25">
      <c r="A158">
        <v>777095</v>
      </c>
      <c r="B158">
        <v>14.876000400000001</v>
      </c>
      <c r="C158">
        <v>0.31389001</v>
      </c>
      <c r="D158">
        <v>35.084999080000003</v>
      </c>
      <c r="E158">
        <v>0.27184001000000002</v>
      </c>
      <c r="F158">
        <v>37.620998380000003</v>
      </c>
      <c r="G158">
        <v>0.74800003000000004</v>
      </c>
      <c r="H158">
        <v>31.648000719999999</v>
      </c>
      <c r="J158" s="2">
        <f>TREND(Calibration!$A$2:$A$4,Calibration!$B$2:$B$4,C158)</f>
        <v>399.67765329575673</v>
      </c>
      <c r="K158" s="2">
        <f>TREND(Calibration!$A$2:$A$4,Calibration!$C$2:$C$4,E158)</f>
        <v>609.30100958485605</v>
      </c>
      <c r="L158" s="2">
        <f>TREND(Calibration!$A$2:$A$4,Calibration!$D$2:$D$4,G158)</f>
        <v>454.1461919308324</v>
      </c>
    </row>
    <row r="159" spans="1:12" x14ac:dyDescent="0.25">
      <c r="A159">
        <v>782095</v>
      </c>
      <c r="B159">
        <v>14.85999966</v>
      </c>
      <c r="C159">
        <v>0.31334999000000002</v>
      </c>
      <c r="D159">
        <v>35.101001740000001</v>
      </c>
      <c r="E159">
        <v>0.27226999000000002</v>
      </c>
      <c r="F159">
        <v>37.609001159999998</v>
      </c>
      <c r="G159">
        <v>0.74629997999999997</v>
      </c>
      <c r="H159">
        <v>31.631999969999999</v>
      </c>
      <c r="J159" s="2">
        <f>TREND(Calibration!$A$2:$A$4,Calibration!$B$2:$B$4,C159)</f>
        <v>397.27944580834173</v>
      </c>
      <c r="K159" s="2">
        <f>TREND(Calibration!$A$2:$A$4,Calibration!$C$2:$C$4,E159)</f>
        <v>612.61547594859417</v>
      </c>
      <c r="L159" s="2">
        <f>TREND(Calibration!$A$2:$A$4,Calibration!$D$2:$D$4,G159)</f>
        <v>453.08996917703746</v>
      </c>
    </row>
    <row r="160" spans="1:12" x14ac:dyDescent="0.25">
      <c r="A160">
        <v>787095</v>
      </c>
      <c r="B160">
        <v>14.876000400000001</v>
      </c>
      <c r="C160">
        <v>0.30935001000000001</v>
      </c>
      <c r="D160">
        <v>35.106998439999998</v>
      </c>
      <c r="E160">
        <v>0.27156999999999998</v>
      </c>
      <c r="F160">
        <v>37.604999540000001</v>
      </c>
      <c r="G160">
        <v>0.74470000999999997</v>
      </c>
      <c r="H160">
        <v>31.648000719999999</v>
      </c>
      <c r="J160" s="2">
        <f>TREND(Calibration!$A$2:$A$4,Calibration!$B$2:$B$4,C160)</f>
        <v>379.51569264084515</v>
      </c>
      <c r="K160" s="2">
        <f>TREND(Calibration!$A$2:$A$4,Calibration!$C$2:$C$4,E160)</f>
        <v>607.21965914327006</v>
      </c>
      <c r="L160" s="2">
        <f>TREND(Calibration!$A$2:$A$4,Calibration!$D$2:$D$4,G160)</f>
        <v>452.09592504928281</v>
      </c>
    </row>
    <row r="161" spans="1:12" x14ac:dyDescent="0.25">
      <c r="A161">
        <v>792106</v>
      </c>
      <c r="B161">
        <v>14.876000400000001</v>
      </c>
      <c r="C161">
        <v>0.30757001</v>
      </c>
      <c r="D161">
        <v>35.113998410000001</v>
      </c>
      <c r="E161">
        <v>0.27145999999999998</v>
      </c>
      <c r="F161">
        <v>37.604999540000001</v>
      </c>
      <c r="G161">
        <v>0.74580002000000001</v>
      </c>
      <c r="H161">
        <v>31.6609993</v>
      </c>
      <c r="J161" s="2">
        <f>TREND(Calibration!$A$2:$A$4,Calibration!$B$2:$B$4,C161)</f>
        <v>371.61078295676089</v>
      </c>
      <c r="K161" s="2">
        <f>TREND(Calibration!$A$2:$A$4,Calibration!$C$2:$C$4,E161)</f>
        <v>606.37173296063088</v>
      </c>
      <c r="L161" s="2">
        <f>TREND(Calibration!$A$2:$A$4,Calibration!$D$2:$D$4,G161)</f>
        <v>452.77934941409677</v>
      </c>
    </row>
    <row r="162" spans="1:12" x14ac:dyDescent="0.25">
      <c r="A162">
        <v>797095</v>
      </c>
      <c r="B162">
        <v>14.902000429999999</v>
      </c>
      <c r="C162">
        <v>0.31233000999999999</v>
      </c>
      <c r="D162">
        <v>35.069000240000001</v>
      </c>
      <c r="E162">
        <v>0.27092000999999999</v>
      </c>
      <c r="F162">
        <v>37.63999939</v>
      </c>
      <c r="G162">
        <v>0.75070000000000003</v>
      </c>
      <c r="H162">
        <v>31.658000950000002</v>
      </c>
      <c r="J162" s="2">
        <f>TREND(Calibration!$A$2:$A$4,Calibration!$B$2:$B$4,C162)</f>
        <v>392.74975492094131</v>
      </c>
      <c r="K162" s="2">
        <f>TREND(Calibration!$A$2:$A$4,Calibration!$C$2:$C$4,E162)</f>
        <v>602.20926333005468</v>
      </c>
      <c r="L162" s="2">
        <f>TREND(Calibration!$A$2:$A$4,Calibration!$D$2:$D$4,G162)</f>
        <v>455.82365421050872</v>
      </c>
    </row>
    <row r="163" spans="1:12" x14ac:dyDescent="0.25">
      <c r="A163">
        <v>802095</v>
      </c>
      <c r="B163">
        <v>14.928000450000001</v>
      </c>
      <c r="C163">
        <v>0.31178999000000002</v>
      </c>
      <c r="D163">
        <v>35.111000060000002</v>
      </c>
      <c r="E163">
        <v>0.27081000999999999</v>
      </c>
      <c r="F163">
        <v>37.602001190000003</v>
      </c>
      <c r="G163">
        <v>0.74580002000000001</v>
      </c>
      <c r="H163">
        <v>31.648000719999999</v>
      </c>
      <c r="J163" s="2">
        <f>TREND(Calibration!$A$2:$A$4,Calibration!$B$2:$B$4,C163)</f>
        <v>390.35154743352609</v>
      </c>
      <c r="K163" s="2">
        <f>TREND(Calibration!$A$2:$A$4,Calibration!$C$2:$C$4,E163)</f>
        <v>601.3613371474155</v>
      </c>
      <c r="L163" s="2">
        <f>TREND(Calibration!$A$2:$A$4,Calibration!$D$2:$D$4,G163)</f>
        <v>452.77934941409677</v>
      </c>
    </row>
    <row r="164" spans="1:12" x14ac:dyDescent="0.25">
      <c r="A164">
        <v>807095</v>
      </c>
      <c r="B164">
        <v>14.95100021</v>
      </c>
      <c r="C164">
        <v>0.31064998999999999</v>
      </c>
      <c r="D164">
        <v>35.117000580000003</v>
      </c>
      <c r="E164">
        <v>0.27103000999999999</v>
      </c>
      <c r="F164">
        <v>37.596000670000002</v>
      </c>
      <c r="G164">
        <v>0.74629997999999997</v>
      </c>
      <c r="H164">
        <v>31.711999890000001</v>
      </c>
      <c r="J164" s="2">
        <f>TREND(Calibration!$A$2:$A$4,Calibration!$B$2:$B$4,C164)</f>
        <v>385.28885246731465</v>
      </c>
      <c r="K164" s="2">
        <f>TREND(Calibration!$A$2:$A$4,Calibration!$C$2:$C$4,E164)</f>
        <v>603.05718951269387</v>
      </c>
      <c r="L164" s="2">
        <f>TREND(Calibration!$A$2:$A$4,Calibration!$D$2:$D$4,G164)</f>
        <v>453.08996917703746</v>
      </c>
    </row>
    <row r="165" spans="1:12" x14ac:dyDescent="0.25">
      <c r="A165">
        <v>812095</v>
      </c>
      <c r="B165">
        <v>15.03499985</v>
      </c>
      <c r="C165">
        <v>0.31080999999999998</v>
      </c>
      <c r="D165">
        <v>35.084999080000003</v>
      </c>
      <c r="E165">
        <v>0.27114000999999999</v>
      </c>
      <c r="F165">
        <v>37.609001159999998</v>
      </c>
      <c r="G165">
        <v>0.74529999000000002</v>
      </c>
      <c r="H165">
        <v>31.722000120000001</v>
      </c>
      <c r="J165" s="2">
        <f>TREND(Calibration!$A$2:$A$4,Calibration!$B$2:$B$4,C165)</f>
        <v>385.99945055638796</v>
      </c>
      <c r="K165" s="2">
        <f>TREND(Calibration!$A$2:$A$4,Calibration!$C$2:$C$4,E165)</f>
        <v>603.90511569533351</v>
      </c>
      <c r="L165" s="2">
        <f>TREND(Calibration!$A$2:$A$4,Calibration!$D$2:$D$4,G165)</f>
        <v>452.46868616091007</v>
      </c>
    </row>
    <row r="166" spans="1:12" x14ac:dyDescent="0.25">
      <c r="A166">
        <v>817096</v>
      </c>
      <c r="B166">
        <v>15.06099987</v>
      </c>
      <c r="C166">
        <v>0.31049000999999998</v>
      </c>
      <c r="D166">
        <v>35.097999569999999</v>
      </c>
      <c r="E166">
        <v>0.27145999999999998</v>
      </c>
      <c r="F166">
        <v>37.652999880000003</v>
      </c>
      <c r="G166">
        <v>0.75550002000000005</v>
      </c>
      <c r="H166">
        <v>31.655000690000001</v>
      </c>
      <c r="J166" s="2">
        <f>TREND(Calibration!$A$2:$A$4,Calibration!$B$2:$B$4,C166)</f>
        <v>384.57838760705636</v>
      </c>
      <c r="K166" s="2">
        <f>TREND(Calibration!$A$2:$A$4,Calibration!$C$2:$C$4,E166)</f>
        <v>606.37173296063088</v>
      </c>
      <c r="L166" s="2">
        <f>TREND(Calibration!$A$2:$A$4,Calibration!$D$2:$D$4,G166)</f>
        <v>458.80585493558789</v>
      </c>
    </row>
    <row r="167" spans="1:12" x14ac:dyDescent="0.25">
      <c r="A167">
        <v>822097</v>
      </c>
      <c r="B167">
        <v>15.050999640000001</v>
      </c>
      <c r="C167">
        <v>0.31189001</v>
      </c>
      <c r="D167">
        <v>35.091999049999998</v>
      </c>
      <c r="E167">
        <v>0.27151998999999999</v>
      </c>
      <c r="F167">
        <v>37.631000520000001</v>
      </c>
      <c r="G167">
        <v>0.75279998999999997</v>
      </c>
      <c r="H167">
        <v>31.67399979</v>
      </c>
      <c r="J167" s="2">
        <f>TREND(Calibration!$A$2:$A$4,Calibration!$B$2:$B$4,C167)</f>
        <v>390.79573230240362</v>
      </c>
      <c r="K167" s="2">
        <f>TREND(Calibration!$A$2:$A$4,Calibration!$C$2:$C$4,E167)</f>
        <v>606.83416106696291</v>
      </c>
      <c r="L167" s="2">
        <f>TREND(Calibration!$A$2:$A$4,Calibration!$D$2:$D$4,G167)</f>
        <v>457.12835537855779</v>
      </c>
    </row>
    <row r="168" spans="1:12" x14ac:dyDescent="0.25">
      <c r="A168">
        <v>827095</v>
      </c>
      <c r="B168">
        <v>14.975999829999999</v>
      </c>
      <c r="C168">
        <v>0.31141001000000001</v>
      </c>
      <c r="D168">
        <v>35.088001249999998</v>
      </c>
      <c r="E168">
        <v>0.27087</v>
      </c>
      <c r="F168">
        <v>37.576999659999998</v>
      </c>
      <c r="G168">
        <v>0.75279998999999997</v>
      </c>
      <c r="H168">
        <v>31.711999890000001</v>
      </c>
      <c r="J168" s="2">
        <f>TREND(Calibration!$A$2:$A$4,Calibration!$B$2:$B$4,C168)</f>
        <v>388.66407126399895</v>
      </c>
      <c r="K168" s="2">
        <f>TREND(Calibration!$A$2:$A$4,Calibration!$C$2:$C$4,E168)</f>
        <v>601.82376525374752</v>
      </c>
      <c r="L168" s="2">
        <f>TREND(Calibration!$A$2:$A$4,Calibration!$D$2:$D$4,G168)</f>
        <v>457.12835537855779</v>
      </c>
    </row>
    <row r="169" spans="1:12" x14ac:dyDescent="0.25">
      <c r="A169">
        <v>832095</v>
      </c>
      <c r="B169">
        <v>14.928000450000001</v>
      </c>
      <c r="C169">
        <v>0.31049000999999998</v>
      </c>
      <c r="D169">
        <v>35.078998570000003</v>
      </c>
      <c r="E169">
        <v>0.27092000999999999</v>
      </c>
      <c r="F169">
        <v>37.637001040000001</v>
      </c>
      <c r="G169">
        <v>0.75980002000000002</v>
      </c>
      <c r="H169">
        <v>31.750999449999998</v>
      </c>
      <c r="J169" s="2">
        <f>TREND(Calibration!$A$2:$A$4,Calibration!$B$2:$B$4,C169)</f>
        <v>384.57838760705636</v>
      </c>
      <c r="K169" s="2">
        <f>TREND(Calibration!$A$2:$A$4,Calibration!$C$2:$C$4,E169)</f>
        <v>602.20926333005468</v>
      </c>
      <c r="L169" s="2">
        <f>TREND(Calibration!$A$2:$A$4,Calibration!$D$2:$D$4,G169)</f>
        <v>461.47739862037258</v>
      </c>
    </row>
    <row r="170" spans="1:12" x14ac:dyDescent="0.25">
      <c r="A170">
        <v>837095</v>
      </c>
      <c r="B170">
        <v>14.91800022</v>
      </c>
      <c r="C170">
        <v>0.31459999</v>
      </c>
      <c r="D170">
        <v>35.034000399999996</v>
      </c>
      <c r="E170">
        <v>0.27081000999999999</v>
      </c>
      <c r="F170">
        <v>37.646999360000002</v>
      </c>
      <c r="G170">
        <v>0.76200002</v>
      </c>
      <c r="H170">
        <v>31.763999940000001</v>
      </c>
      <c r="J170" s="2">
        <f>TREND(Calibration!$A$2:$A$4,Calibration!$B$2:$B$4,C170)</f>
        <v>402.83064642918725</v>
      </c>
      <c r="K170" s="2">
        <f>TREND(Calibration!$A$2:$A$4,Calibration!$C$2:$C$4,E170)</f>
        <v>601.3613371474155</v>
      </c>
      <c r="L170" s="2">
        <f>TREND(Calibration!$A$2:$A$4,Calibration!$D$2:$D$4,G170)</f>
        <v>462.84423492421593</v>
      </c>
    </row>
    <row r="171" spans="1:12" x14ac:dyDescent="0.25">
      <c r="A171">
        <v>842106</v>
      </c>
      <c r="B171">
        <v>14.930999760000001</v>
      </c>
      <c r="C171">
        <v>0.31053998999999999</v>
      </c>
      <c r="D171">
        <v>35.09500122</v>
      </c>
      <c r="E171">
        <v>0.27059999000000001</v>
      </c>
      <c r="F171">
        <v>37.659000399999996</v>
      </c>
      <c r="G171">
        <v>0.75980002000000002</v>
      </c>
      <c r="H171">
        <v>31.67399979</v>
      </c>
      <c r="J171" s="2">
        <f>TREND(Calibration!$A$2:$A$4,Calibration!$B$2:$B$4,C171)</f>
        <v>384.80034681268035</v>
      </c>
      <c r="K171" s="2">
        <f>TREND(Calibration!$A$2:$A$4,Calibration!$C$2:$C$4,E171)</f>
        <v>599.742414812162</v>
      </c>
      <c r="L171" s="2">
        <f>TREND(Calibration!$A$2:$A$4,Calibration!$D$2:$D$4,G171)</f>
        <v>461.47739862037258</v>
      </c>
    </row>
    <row r="172" spans="1:12" x14ac:dyDescent="0.25">
      <c r="A172">
        <v>847095</v>
      </c>
      <c r="B172">
        <v>14.944000239999999</v>
      </c>
      <c r="C172">
        <v>0.31071000999999998</v>
      </c>
      <c r="D172">
        <v>35.101001740000001</v>
      </c>
      <c r="E172">
        <v>0.27065</v>
      </c>
      <c r="F172">
        <v>37.618000029999997</v>
      </c>
      <c r="G172">
        <v>0.75440001000000001</v>
      </c>
      <c r="H172">
        <v>31.693000789999999</v>
      </c>
      <c r="J172" s="2">
        <f>TREND(Calibration!$A$2:$A$4,Calibration!$B$2:$B$4,C172)</f>
        <v>385.5553989163252</v>
      </c>
      <c r="K172" s="2">
        <f>TREND(Calibration!$A$2:$A$4,Calibration!$C$2:$C$4,E172)</f>
        <v>600.12791288846915</v>
      </c>
      <c r="L172" s="2">
        <f>TREND(Calibration!$A$2:$A$4,Calibration!$D$2:$D$4,G172)</f>
        <v>458.12243057077393</v>
      </c>
    </row>
    <row r="173" spans="1:12" x14ac:dyDescent="0.25">
      <c r="A173">
        <v>852148</v>
      </c>
      <c r="B173">
        <v>15.045000079999999</v>
      </c>
      <c r="C173">
        <v>0.31064998999999999</v>
      </c>
      <c r="D173">
        <v>35.084999080000003</v>
      </c>
      <c r="E173">
        <v>0.27011001000000001</v>
      </c>
      <c r="F173">
        <v>37.637001040000001</v>
      </c>
      <c r="G173">
        <v>0.76690000000000003</v>
      </c>
      <c r="H173">
        <v>31.780000690000001</v>
      </c>
      <c r="J173" s="2">
        <f>TREND(Calibration!$A$2:$A$4,Calibration!$B$2:$B$4,C173)</f>
        <v>385.28885246731465</v>
      </c>
      <c r="K173" s="2">
        <f>TREND(Calibration!$A$2:$A$4,Calibration!$C$2:$C$4,E173)</f>
        <v>595.96544325789341</v>
      </c>
      <c r="L173" s="2">
        <f>TREND(Calibration!$A$2:$A$4,Calibration!$D$2:$D$4,G173)</f>
        <v>465.88853972062788</v>
      </c>
    </row>
    <row r="174" spans="1:12" x14ac:dyDescent="0.25">
      <c r="A174">
        <v>857105</v>
      </c>
      <c r="B174">
        <v>15.08699989</v>
      </c>
      <c r="C174">
        <v>0.31173000000000001</v>
      </c>
      <c r="D174">
        <v>35.066001890000003</v>
      </c>
      <c r="E174">
        <v>0.26984000000000002</v>
      </c>
      <c r="F174">
        <v>37.681999210000001</v>
      </c>
      <c r="G174">
        <v>0.77389996999999999</v>
      </c>
      <c r="H174">
        <v>31.745000839999999</v>
      </c>
      <c r="J174" s="2">
        <f>TREND(Calibration!$A$2:$A$4,Calibration!$B$2:$B$4,C174)</f>
        <v>390.08513421333055</v>
      </c>
      <c r="K174" s="2">
        <f>TREND(Calibration!$A$2:$A$4,Calibration!$C$2:$C$4,E174)</f>
        <v>593.88409281630788</v>
      </c>
      <c r="L174" s="2">
        <f>TREND(Calibration!$A$2:$A$4,Calibration!$D$2:$D$4,G174)</f>
        <v>470.23754568508889</v>
      </c>
    </row>
    <row r="175" spans="1:12" x14ac:dyDescent="0.25">
      <c r="A175">
        <v>862095</v>
      </c>
      <c r="B175">
        <v>15.06099987</v>
      </c>
      <c r="C175">
        <v>0.31053998999999999</v>
      </c>
      <c r="D175">
        <v>35.091999049999998</v>
      </c>
      <c r="E175">
        <v>0.26952000999999998</v>
      </c>
      <c r="F175">
        <v>37.63999939</v>
      </c>
      <c r="G175">
        <v>0.76630001999999997</v>
      </c>
      <c r="H175">
        <v>31.663999560000001</v>
      </c>
      <c r="J175" s="2">
        <f>TREND(Calibration!$A$2:$A$4,Calibration!$B$2:$B$4,C175)</f>
        <v>384.80034681268035</v>
      </c>
      <c r="K175" s="2">
        <f>TREND(Calibration!$A$2:$A$4,Calibration!$C$2:$C$4,E175)</f>
        <v>591.4174755510096</v>
      </c>
      <c r="L175" s="2">
        <f>TREND(Calibration!$A$2:$A$4,Calibration!$D$2:$D$4,G175)</f>
        <v>465.51577860900062</v>
      </c>
    </row>
    <row r="176" spans="1:12" x14ac:dyDescent="0.25">
      <c r="A176">
        <v>867095</v>
      </c>
      <c r="B176">
        <v>15.03499985</v>
      </c>
      <c r="C176">
        <v>0.30864998999999999</v>
      </c>
      <c r="D176">
        <v>35.097999569999999</v>
      </c>
      <c r="E176">
        <v>0.26945998999999998</v>
      </c>
      <c r="F176">
        <v>37.620998380000003</v>
      </c>
      <c r="G176">
        <v>0.76419996999999995</v>
      </c>
      <c r="H176">
        <v>31.655000690000001</v>
      </c>
      <c r="J176" s="2">
        <f>TREND(Calibration!$A$2:$A$4,Calibration!$B$2:$B$4,C176)</f>
        <v>376.40693147396155</v>
      </c>
      <c r="K176" s="2">
        <f>TREND(Calibration!$A$2:$A$4,Calibration!$C$2:$C$4,E176)</f>
        <v>590.95481619208226</v>
      </c>
      <c r="L176" s="2">
        <f>TREND(Calibration!$A$2:$A$4,Calibration!$D$2:$D$4,G176)</f>
        <v>464.21104016359777</v>
      </c>
    </row>
    <row r="177" spans="1:12" x14ac:dyDescent="0.25">
      <c r="A177">
        <v>872095</v>
      </c>
      <c r="B177">
        <v>15.03800011</v>
      </c>
      <c r="C177">
        <v>0.30871000999999998</v>
      </c>
      <c r="D177">
        <v>35.078998570000003</v>
      </c>
      <c r="E177">
        <v>0.26952000999999998</v>
      </c>
      <c r="F177">
        <v>37.615001679999999</v>
      </c>
      <c r="G177">
        <v>0.76740003000000001</v>
      </c>
      <c r="H177">
        <v>31.658000950000002</v>
      </c>
      <c r="J177" s="2">
        <f>TREND(Calibration!$A$2:$A$4,Calibration!$B$2:$B$4,C177)</f>
        <v>376.6734779229721</v>
      </c>
      <c r="K177" s="2">
        <f>TREND(Calibration!$A$2:$A$4,Calibration!$C$2:$C$4,E177)</f>
        <v>591.4174755510096</v>
      </c>
      <c r="L177" s="2">
        <f>TREND(Calibration!$A$2:$A$4,Calibration!$D$2:$D$4,G177)</f>
        <v>466.19920297381458</v>
      </c>
    </row>
    <row r="178" spans="1:12" x14ac:dyDescent="0.25">
      <c r="A178">
        <v>877095</v>
      </c>
      <c r="B178">
        <v>15.03800011</v>
      </c>
      <c r="C178">
        <v>0.31060000999999998</v>
      </c>
      <c r="D178">
        <v>35.076000209999997</v>
      </c>
      <c r="E178">
        <v>0.26945998999999998</v>
      </c>
      <c r="F178">
        <v>37.63999939</v>
      </c>
      <c r="G178">
        <v>0.77770001</v>
      </c>
      <c r="H178">
        <v>31.73200035</v>
      </c>
      <c r="J178" s="2">
        <f>TREND(Calibration!$A$2:$A$4,Calibration!$B$2:$B$4,C178)</f>
        <v>385.06689326169067</v>
      </c>
      <c r="K178" s="2">
        <f>TREND(Calibration!$A$2:$A$4,Calibration!$C$2:$C$4,E178)</f>
        <v>590.95481619208226</v>
      </c>
      <c r="L178" s="2">
        <f>TREND(Calibration!$A$2:$A$4,Calibration!$D$2:$D$4,G178)</f>
        <v>472.59846960693289</v>
      </c>
    </row>
    <row r="179" spans="1:12" x14ac:dyDescent="0.25">
      <c r="A179">
        <v>882095</v>
      </c>
      <c r="B179">
        <v>14.975999829999999</v>
      </c>
      <c r="C179">
        <v>0.31475999999999998</v>
      </c>
      <c r="D179">
        <v>35.119998930000001</v>
      </c>
      <c r="E179">
        <v>0.26853999000000001</v>
      </c>
      <c r="F179">
        <v>37.643001560000002</v>
      </c>
      <c r="G179">
        <v>0.76359999000000001</v>
      </c>
      <c r="H179">
        <v>31.708999630000001</v>
      </c>
      <c r="J179" s="2">
        <f>TREND(Calibration!$A$2:$A$4,Calibration!$B$2:$B$4,C179)</f>
        <v>403.54124451826033</v>
      </c>
      <c r="K179" s="2">
        <f>TREND(Calibration!$A$2:$A$4,Calibration!$C$2:$C$4,E179)</f>
        <v>583.86306993728181</v>
      </c>
      <c r="L179" s="2">
        <f>TREND(Calibration!$A$2:$A$4,Calibration!$D$2:$D$4,G179)</f>
        <v>463.83827905197057</v>
      </c>
    </row>
    <row r="180" spans="1:12" x14ac:dyDescent="0.25">
      <c r="A180">
        <v>887106</v>
      </c>
      <c r="B180">
        <v>14.989000320000001</v>
      </c>
      <c r="C180">
        <v>0.30713998999999997</v>
      </c>
      <c r="D180">
        <v>35.062999730000001</v>
      </c>
      <c r="E180">
        <v>0.26859999000000001</v>
      </c>
      <c r="F180">
        <v>37.63999939</v>
      </c>
      <c r="G180">
        <v>0.77710003000000005</v>
      </c>
      <c r="H180">
        <v>31.73800087</v>
      </c>
      <c r="J180" s="2">
        <f>TREND(Calibration!$A$2:$A$4,Calibration!$B$2:$B$4,C180)</f>
        <v>369.70108112397975</v>
      </c>
      <c r="K180" s="2">
        <f>TREND(Calibration!$A$2:$A$4,Calibration!$C$2:$C$4,E180)</f>
        <v>584.32557512781227</v>
      </c>
      <c r="L180" s="2">
        <f>TREND(Calibration!$A$2:$A$4,Calibration!$D$2:$D$4,G180)</f>
        <v>472.2257084953057</v>
      </c>
    </row>
    <row r="181" spans="1:12" x14ac:dyDescent="0.25">
      <c r="A181">
        <v>892097</v>
      </c>
      <c r="B181">
        <v>14.93799973</v>
      </c>
      <c r="C181">
        <v>0.31184000000000001</v>
      </c>
      <c r="D181">
        <v>35.082000729999997</v>
      </c>
      <c r="E181">
        <v>0.26815999000000001</v>
      </c>
      <c r="F181">
        <v>37.650001529999997</v>
      </c>
      <c r="G181">
        <v>0.77710003000000005</v>
      </c>
      <c r="H181">
        <v>31.67099953</v>
      </c>
      <c r="J181" s="2">
        <f>TREND(Calibration!$A$2:$A$4,Calibration!$B$2:$B$4,C181)</f>
        <v>390.57363986796486</v>
      </c>
      <c r="K181" s="2">
        <f>TREND(Calibration!$A$2:$A$4,Calibration!$C$2:$C$4,E181)</f>
        <v>580.93387039725508</v>
      </c>
      <c r="L181" s="2">
        <f>TREND(Calibration!$A$2:$A$4,Calibration!$D$2:$D$4,G181)</f>
        <v>472.2257084953057</v>
      </c>
    </row>
    <row r="182" spans="1:12" x14ac:dyDescent="0.25">
      <c r="A182">
        <v>897095</v>
      </c>
      <c r="B182">
        <v>15.00599957</v>
      </c>
      <c r="C182">
        <v>0.31184000000000001</v>
      </c>
      <c r="D182">
        <v>35.066001890000003</v>
      </c>
      <c r="E182">
        <v>0.26789001000000001</v>
      </c>
      <c r="F182">
        <v>37.615001679999999</v>
      </c>
      <c r="G182">
        <v>0.77929996999999995</v>
      </c>
      <c r="H182">
        <v>31.763999940000001</v>
      </c>
      <c r="J182" s="2">
        <f>TREND(Calibration!$A$2:$A$4,Calibration!$B$2:$B$4,C182)</f>
        <v>390.57363986796486</v>
      </c>
      <c r="K182" s="2">
        <f>TREND(Calibration!$A$2:$A$4,Calibration!$C$2:$C$4,E182)</f>
        <v>578.85275120826486</v>
      </c>
      <c r="L182" s="2">
        <f>TREND(Calibration!$A$2:$A$4,Calibration!$D$2:$D$4,G182)</f>
        <v>473.59250752179526</v>
      </c>
    </row>
    <row r="183" spans="1:12" x14ac:dyDescent="0.25">
      <c r="A183">
        <v>902104</v>
      </c>
      <c r="B183">
        <v>15.053999900000001</v>
      </c>
      <c r="C183">
        <v>0.31152001000000001</v>
      </c>
      <c r="D183">
        <v>35.062999730000001</v>
      </c>
      <c r="E183">
        <v>0.26752000999999997</v>
      </c>
      <c r="F183">
        <v>37.662998199999997</v>
      </c>
      <c r="G183">
        <v>0.78140001999999997</v>
      </c>
      <c r="H183">
        <v>31.67099953</v>
      </c>
      <c r="J183" s="2">
        <f>TREND(Calibration!$A$2:$A$4,Calibration!$B$2:$B$4,C183)</f>
        <v>389.15257691863326</v>
      </c>
      <c r="K183" s="2">
        <f>TREND(Calibration!$A$2:$A$4,Calibration!$C$2:$C$4,E183)</f>
        <v>576.00063586665988</v>
      </c>
      <c r="L183" s="2">
        <f>TREND(Calibration!$A$2:$A$4,Calibration!$D$2:$D$4,G183)</f>
        <v>474.89724596719805</v>
      </c>
    </row>
    <row r="184" spans="1:12" x14ac:dyDescent="0.25">
      <c r="A184">
        <v>907096</v>
      </c>
      <c r="B184">
        <v>15.102999690000001</v>
      </c>
      <c r="C184">
        <v>0.30379</v>
      </c>
      <c r="D184">
        <v>35.101001740000001</v>
      </c>
      <c r="E184">
        <v>0.26697999</v>
      </c>
      <c r="F184">
        <v>37.620998380000003</v>
      </c>
      <c r="G184">
        <v>0.77600002000000001</v>
      </c>
      <c r="H184">
        <v>31.73200035</v>
      </c>
      <c r="J184" s="2">
        <f>TREND(Calibration!$A$2:$A$4,Calibration!$B$2:$B$4,C184)</f>
        <v>354.82390786971837</v>
      </c>
      <c r="K184" s="2">
        <f>TREND(Calibration!$A$2:$A$4,Calibration!$C$2:$C$4,E184)</f>
        <v>571.83793498348882</v>
      </c>
      <c r="L184" s="2">
        <f>TREND(Calibration!$A$2:$A$4,Calibration!$D$2:$D$4,G184)</f>
        <v>471.54228413049174</v>
      </c>
    </row>
    <row r="185" spans="1:12" x14ac:dyDescent="0.25">
      <c r="A185">
        <v>912095</v>
      </c>
      <c r="B185">
        <v>15.071000099999999</v>
      </c>
      <c r="C185">
        <v>0.30659999999999998</v>
      </c>
      <c r="D185">
        <v>35.10400009</v>
      </c>
      <c r="E185">
        <v>0.26627001</v>
      </c>
      <c r="F185">
        <v>37.668998719999998</v>
      </c>
      <c r="G185">
        <v>0.78520000000000001</v>
      </c>
      <c r="H185">
        <v>31.663999560000001</v>
      </c>
      <c r="J185" s="2">
        <f>TREND(Calibration!$A$2:$A$4,Calibration!$B$2:$B$4,C185)</f>
        <v>367.30300686537953</v>
      </c>
      <c r="K185" s="2">
        <f>TREND(Calibration!$A$2:$A$4,Calibration!$C$2:$C$4,E185)</f>
        <v>566.36511106394141</v>
      </c>
      <c r="L185" s="2">
        <f>TREND(Calibration!$A$2:$A$4,Calibration!$D$2:$D$4,G185)</f>
        <v>477.25813261168838</v>
      </c>
    </row>
    <row r="186" spans="1:12" x14ac:dyDescent="0.25">
      <c r="A186">
        <v>917095</v>
      </c>
      <c r="B186">
        <v>15.03800011</v>
      </c>
      <c r="C186">
        <v>0.30860000999999998</v>
      </c>
      <c r="D186">
        <v>35.082000729999997</v>
      </c>
      <c r="E186">
        <v>0.26622000000000001</v>
      </c>
      <c r="F186">
        <v>37.655998230000002</v>
      </c>
      <c r="G186">
        <v>0.78090000000000004</v>
      </c>
      <c r="H186">
        <v>31.67399979</v>
      </c>
      <c r="J186" s="2">
        <f>TREND(Calibration!$A$2:$A$4,Calibration!$B$2:$B$4,C186)</f>
        <v>376.18497226833756</v>
      </c>
      <c r="K186" s="2">
        <f>TREND(Calibration!$A$2:$A$4,Calibration!$C$2:$C$4,E186)</f>
        <v>565.97961298763425</v>
      </c>
      <c r="L186" s="2">
        <f>TREND(Calibration!$A$2:$A$4,Calibration!$D$2:$D$4,G186)</f>
        <v>474.58658892690369</v>
      </c>
    </row>
    <row r="187" spans="1:12" x14ac:dyDescent="0.25">
      <c r="A187">
        <v>922095</v>
      </c>
      <c r="B187">
        <v>14.940999980000001</v>
      </c>
      <c r="C187">
        <v>0.30989</v>
      </c>
      <c r="D187">
        <v>35.101001740000001</v>
      </c>
      <c r="E187">
        <v>0.26622000000000001</v>
      </c>
      <c r="F187">
        <v>37.631000520000001</v>
      </c>
      <c r="G187">
        <v>0.77819996999999996</v>
      </c>
      <c r="H187">
        <v>31.648000719999999</v>
      </c>
      <c r="J187" s="2">
        <f>TREND(Calibration!$A$2:$A$4,Calibration!$B$2:$B$4,C187)</f>
        <v>381.91376689944559</v>
      </c>
      <c r="K187" s="2">
        <f>TREND(Calibration!$A$2:$A$4,Calibration!$C$2:$C$4,E187)</f>
        <v>565.97961298763425</v>
      </c>
      <c r="L187" s="2">
        <f>TREND(Calibration!$A$2:$A$4,Calibration!$D$2:$D$4,G187)</f>
        <v>472.90908936987358</v>
      </c>
    </row>
    <row r="188" spans="1:12" x14ac:dyDescent="0.25">
      <c r="A188">
        <v>927095</v>
      </c>
      <c r="B188">
        <v>14.86900043</v>
      </c>
      <c r="C188">
        <v>0.31038000999999998</v>
      </c>
      <c r="D188">
        <v>35.117000580000003</v>
      </c>
      <c r="E188">
        <v>0.26633000000000001</v>
      </c>
      <c r="F188">
        <v>37.609001159999998</v>
      </c>
      <c r="G188">
        <v>0.77010000000000001</v>
      </c>
      <c r="H188">
        <v>31.67099953</v>
      </c>
      <c r="J188" s="2">
        <f>TREND(Calibration!$A$2:$A$4,Calibration!$B$2:$B$4,C188)</f>
        <v>384.08988195242182</v>
      </c>
      <c r="K188" s="2">
        <f>TREND(Calibration!$A$2:$A$4,Calibration!$C$2:$C$4,E188)</f>
        <v>566.82753917027344</v>
      </c>
      <c r="L188" s="2">
        <f>TREND(Calibration!$A$2:$A$4,Calibration!$D$2:$D$4,G188)</f>
        <v>467.8766652534909</v>
      </c>
    </row>
    <row r="189" spans="1:12" x14ac:dyDescent="0.25">
      <c r="A189">
        <v>932103</v>
      </c>
      <c r="B189">
        <v>14.82699966</v>
      </c>
      <c r="C189">
        <v>0.31352001000000002</v>
      </c>
      <c r="D189">
        <v>35.076000209999997</v>
      </c>
      <c r="E189">
        <v>0.26557001000000002</v>
      </c>
      <c r="F189">
        <v>37.637001040000001</v>
      </c>
      <c r="G189">
        <v>0.77929996999999995</v>
      </c>
      <c r="H189">
        <v>31.711999890000001</v>
      </c>
      <c r="J189" s="2">
        <f>TREND(Calibration!$A$2:$A$4,Calibration!$B$2:$B$4,C189)</f>
        <v>398.03449791198659</v>
      </c>
      <c r="K189" s="2">
        <f>TREND(Calibration!$A$2:$A$4,Calibration!$C$2:$C$4,E189)</f>
        <v>560.9692171744191</v>
      </c>
      <c r="L189" s="2">
        <f>TREND(Calibration!$A$2:$A$4,Calibration!$D$2:$D$4,G189)</f>
        <v>473.59250752179526</v>
      </c>
    </row>
    <row r="190" spans="1:12" x14ac:dyDescent="0.25">
      <c r="A190">
        <v>937095</v>
      </c>
      <c r="B190">
        <v>14.739999770000001</v>
      </c>
      <c r="C190">
        <v>0.30983999000000001</v>
      </c>
      <c r="D190">
        <v>35.082000729999997</v>
      </c>
      <c r="E190">
        <v>0.26561998999999997</v>
      </c>
      <c r="F190">
        <v>37.615001679999999</v>
      </c>
      <c r="G190">
        <v>0.77329999000000005</v>
      </c>
      <c r="H190">
        <v>31.695999149999999</v>
      </c>
      <c r="J190" s="2">
        <f>TREND(Calibration!$A$2:$A$4,Calibration!$B$2:$B$4,C190)</f>
        <v>381.69167446500683</v>
      </c>
      <c r="K190" s="2">
        <f>TREND(Calibration!$A$2:$A$4,Calibration!$C$2:$C$4,E190)</f>
        <v>561.35448399813049</v>
      </c>
      <c r="L190" s="2">
        <f>TREND(Calibration!$A$2:$A$4,Calibration!$D$2:$D$4,G190)</f>
        <v>469.86478457346169</v>
      </c>
    </row>
    <row r="191" spans="1:12" x14ac:dyDescent="0.25">
      <c r="A191">
        <v>942096</v>
      </c>
      <c r="B191">
        <v>14.86299992</v>
      </c>
      <c r="C191">
        <v>0.30843999999999999</v>
      </c>
      <c r="D191">
        <v>35.043998719999998</v>
      </c>
      <c r="E191">
        <v>0.26557001000000002</v>
      </c>
      <c r="F191">
        <v>37.666000369999999</v>
      </c>
      <c r="G191">
        <v>0.78850001000000003</v>
      </c>
      <c r="H191">
        <v>31.725000380000001</v>
      </c>
      <c r="J191" s="2">
        <f>TREND(Calibration!$A$2:$A$4,Calibration!$B$2:$B$4,C191)</f>
        <v>375.47437417926449</v>
      </c>
      <c r="K191" s="2">
        <f>TREND(Calibration!$A$2:$A$4,Calibration!$C$2:$C$4,E191)</f>
        <v>560.9692171744191</v>
      </c>
      <c r="L191" s="2">
        <f>TREND(Calibration!$A$2:$A$4,Calibration!$D$2:$D$4,G191)</f>
        <v>479.30839328034568</v>
      </c>
    </row>
    <row r="192" spans="1:12" x14ac:dyDescent="0.25">
      <c r="A192">
        <v>947095</v>
      </c>
      <c r="B192">
        <v>14.928000450000001</v>
      </c>
      <c r="C192">
        <v>0.30805999000000001</v>
      </c>
      <c r="D192">
        <v>35.076000209999997</v>
      </c>
      <c r="E192">
        <v>0.26567998999999998</v>
      </c>
      <c r="F192">
        <v>37.624000549999998</v>
      </c>
      <c r="G192">
        <v>0.77980000000000005</v>
      </c>
      <c r="H192">
        <v>31.648000719999999</v>
      </c>
      <c r="J192" s="2">
        <f>TREND(Calibration!$A$2:$A$4,Calibration!$B$2:$B$4,C192)</f>
        <v>373.78676478092234</v>
      </c>
      <c r="K192" s="2">
        <f>TREND(Calibration!$A$2:$A$4,Calibration!$C$2:$C$4,E192)</f>
        <v>561.81698918866118</v>
      </c>
      <c r="L192" s="2">
        <f>TREND(Calibration!$A$2:$A$4,Calibration!$D$2:$D$4,G192)</f>
        <v>473.90317077498202</v>
      </c>
    </row>
    <row r="193" spans="1:12" x14ac:dyDescent="0.25">
      <c r="A193">
        <v>952104</v>
      </c>
      <c r="B193">
        <v>15.074000359999999</v>
      </c>
      <c r="C193">
        <v>0.30670999999999998</v>
      </c>
      <c r="D193">
        <v>35.076000209999997</v>
      </c>
      <c r="E193">
        <v>0.26583999000000003</v>
      </c>
      <c r="F193">
        <v>37.652999880000003</v>
      </c>
      <c r="G193">
        <v>0.78469997999999996</v>
      </c>
      <c r="H193">
        <v>31.745000839999999</v>
      </c>
      <c r="J193" s="2">
        <f>TREND(Calibration!$A$2:$A$4,Calibration!$B$2:$B$4,C193)</f>
        <v>367.79151252001384</v>
      </c>
      <c r="K193" s="2">
        <f>TREND(Calibration!$A$2:$A$4,Calibration!$C$2:$C$4,E193)</f>
        <v>563.05033636340954</v>
      </c>
      <c r="L193" s="2">
        <f>TREND(Calibration!$A$2:$A$4,Calibration!$D$2:$D$4,G193)</f>
        <v>476.94747557139391</v>
      </c>
    </row>
    <row r="194" spans="1:12" x14ac:dyDescent="0.25">
      <c r="A194">
        <v>957095</v>
      </c>
      <c r="B194">
        <v>15.11900043</v>
      </c>
      <c r="C194">
        <v>0.31049000999999998</v>
      </c>
      <c r="D194">
        <v>35.082000729999997</v>
      </c>
      <c r="E194">
        <v>0.26660001</v>
      </c>
      <c r="F194">
        <v>37.655998230000002</v>
      </c>
      <c r="G194">
        <v>0.78850001000000003</v>
      </c>
      <c r="H194">
        <v>31.711999890000001</v>
      </c>
      <c r="J194" s="2">
        <f>TREND(Calibration!$A$2:$A$4,Calibration!$B$2:$B$4,C194)</f>
        <v>384.57838760705636</v>
      </c>
      <c r="K194" s="2">
        <f>TREND(Calibration!$A$2:$A$4,Calibration!$C$2:$C$4,E194)</f>
        <v>568.90888961185897</v>
      </c>
      <c r="L194" s="2">
        <f>TREND(Calibration!$A$2:$A$4,Calibration!$D$2:$D$4,G194)</f>
        <v>479.30839328034568</v>
      </c>
    </row>
    <row r="195" spans="1:12" x14ac:dyDescent="0.25">
      <c r="A195">
        <v>962095</v>
      </c>
      <c r="B195">
        <v>15.079999920000001</v>
      </c>
      <c r="C195">
        <v>0.31016999000000001</v>
      </c>
      <c r="D195">
        <v>35.069000240000001</v>
      </c>
      <c r="E195">
        <v>0.26730000999999998</v>
      </c>
      <c r="F195">
        <v>37.609001159999998</v>
      </c>
      <c r="G195">
        <v>0.77439999999999998</v>
      </c>
      <c r="H195">
        <v>31.700000760000002</v>
      </c>
      <c r="J195" s="2">
        <f>TREND(Calibration!$A$2:$A$4,Calibration!$B$2:$B$4,C195)</f>
        <v>383.15719142890998</v>
      </c>
      <c r="K195" s="2">
        <f>TREND(Calibration!$A$2:$A$4,Calibration!$C$2:$C$4,E195)</f>
        <v>574.30478350138151</v>
      </c>
      <c r="L195" s="2">
        <f>TREND(Calibration!$A$2:$A$4,Calibration!$D$2:$D$4,G195)</f>
        <v>470.54820893827559</v>
      </c>
    </row>
    <row r="196" spans="1:12" x14ac:dyDescent="0.25">
      <c r="A196">
        <v>967095</v>
      </c>
      <c r="B196">
        <v>14.99600029</v>
      </c>
      <c r="C196">
        <v>0.30903000000000003</v>
      </c>
      <c r="D196">
        <v>35.036998750000002</v>
      </c>
      <c r="E196">
        <v>0.26756998999999998</v>
      </c>
      <c r="F196">
        <v>37.620998380000003</v>
      </c>
      <c r="G196">
        <v>0.77710003000000005</v>
      </c>
      <c r="H196">
        <v>31.658000950000002</v>
      </c>
      <c r="J196" s="2">
        <f>TREND(Calibration!$A$2:$A$4,Calibration!$B$2:$B$4,C196)</f>
        <v>378.0945408723037</v>
      </c>
      <c r="K196" s="2">
        <f>TREND(Calibration!$A$2:$A$4,Calibration!$C$2:$C$4,E196)</f>
        <v>576.38590269037172</v>
      </c>
      <c r="L196" s="2">
        <f>TREND(Calibration!$A$2:$A$4,Calibration!$D$2:$D$4,G196)</f>
        <v>472.2257084953057</v>
      </c>
    </row>
    <row r="197" spans="1:12" x14ac:dyDescent="0.25">
      <c r="A197">
        <v>972106</v>
      </c>
      <c r="B197">
        <v>14.96700001</v>
      </c>
      <c r="C197">
        <v>0.31005999000000001</v>
      </c>
      <c r="D197">
        <v>35.036998750000002</v>
      </c>
      <c r="E197">
        <v>0.26762000000000002</v>
      </c>
      <c r="F197">
        <v>37.659000399999996</v>
      </c>
      <c r="G197">
        <v>0.78680002999999998</v>
      </c>
      <c r="H197">
        <v>31.750999449999998</v>
      </c>
      <c r="J197" s="2">
        <f>TREND(Calibration!$A$2:$A$4,Calibration!$B$2:$B$4,C197)</f>
        <v>382.66868577427567</v>
      </c>
      <c r="K197" s="2">
        <f>TREND(Calibration!$A$2:$A$4,Calibration!$C$2:$C$4,E197)</f>
        <v>576.77140076667933</v>
      </c>
      <c r="L197" s="2">
        <f>TREND(Calibration!$A$2:$A$4,Calibration!$D$2:$D$4,G197)</f>
        <v>478.25221401679676</v>
      </c>
    </row>
    <row r="198" spans="1:12" x14ac:dyDescent="0.25">
      <c r="A198">
        <v>977095</v>
      </c>
      <c r="B198">
        <v>14.944000239999999</v>
      </c>
      <c r="C198">
        <v>0.31005999000000001</v>
      </c>
      <c r="D198">
        <v>35.062999730000001</v>
      </c>
      <c r="E198">
        <v>0.26756998999999998</v>
      </c>
      <c r="F198">
        <v>37.662998199999997</v>
      </c>
      <c r="G198">
        <v>0.78200000999999997</v>
      </c>
      <c r="H198">
        <v>31.70299911</v>
      </c>
      <c r="J198" s="2">
        <f>TREND(Calibration!$A$2:$A$4,Calibration!$B$2:$B$4,C198)</f>
        <v>382.66868577427567</v>
      </c>
      <c r="K198" s="2">
        <f>TREND(Calibration!$A$2:$A$4,Calibration!$C$2:$C$4,E198)</f>
        <v>576.38590269037172</v>
      </c>
      <c r="L198" s="2">
        <f>TREND(Calibration!$A$2:$A$4,Calibration!$D$2:$D$4,G198)</f>
        <v>475.27001329171759</v>
      </c>
    </row>
    <row r="199" spans="1:12" x14ac:dyDescent="0.25">
      <c r="A199">
        <v>982095</v>
      </c>
      <c r="B199">
        <v>14.95100021</v>
      </c>
      <c r="C199">
        <v>0.31027000999999998</v>
      </c>
      <c r="D199">
        <v>35.049999239999998</v>
      </c>
      <c r="E199">
        <v>0.26730000999999998</v>
      </c>
      <c r="F199">
        <v>37.620998380000003</v>
      </c>
      <c r="G199">
        <v>0.77229999999999999</v>
      </c>
      <c r="H199">
        <v>31.638999940000001</v>
      </c>
      <c r="J199" s="2">
        <f>TREND(Calibration!$A$2:$A$4,Calibration!$B$2:$B$4,C199)</f>
        <v>383.60137629778751</v>
      </c>
      <c r="K199" s="2">
        <f>TREND(Calibration!$A$2:$A$4,Calibration!$C$2:$C$4,E199)</f>
        <v>574.30478350138151</v>
      </c>
      <c r="L199" s="2">
        <f>TREND(Calibration!$A$2:$A$4,Calibration!$D$2:$D$4,G199)</f>
        <v>469.24350155733424</v>
      </c>
    </row>
    <row r="200" spans="1:12" x14ac:dyDescent="0.25">
      <c r="A200">
        <v>987144</v>
      </c>
      <c r="B200">
        <v>14.989000320000001</v>
      </c>
      <c r="C200">
        <v>0.31091999999999997</v>
      </c>
      <c r="D200">
        <v>35.056999210000001</v>
      </c>
      <c r="E200">
        <v>0.26734998999999998</v>
      </c>
      <c r="F200">
        <v>37.585998539999999</v>
      </c>
      <c r="G200">
        <v>0.77229999999999999</v>
      </c>
      <c r="H200">
        <v>31.648000719999999</v>
      </c>
      <c r="J200" s="2">
        <f>TREND(Calibration!$A$2:$A$4,Calibration!$B$2:$B$4,C200)</f>
        <v>386.48795621102227</v>
      </c>
      <c r="K200" s="2">
        <f>TREND(Calibration!$A$2:$A$4,Calibration!$C$2:$C$4,E200)</f>
        <v>574.69005032509335</v>
      </c>
      <c r="L200" s="2">
        <f>TREND(Calibration!$A$2:$A$4,Calibration!$D$2:$D$4,G200)</f>
        <v>469.24350155733424</v>
      </c>
    </row>
    <row r="201" spans="1:12" x14ac:dyDescent="0.25">
      <c r="A201">
        <v>992095</v>
      </c>
      <c r="B201">
        <v>15.079999920000001</v>
      </c>
      <c r="C201">
        <v>0.31032999999999999</v>
      </c>
      <c r="D201">
        <v>35.076000209999997</v>
      </c>
      <c r="E201">
        <v>0.26762000000000002</v>
      </c>
      <c r="F201">
        <v>37.611999509999997</v>
      </c>
      <c r="G201">
        <v>0.77819996999999996</v>
      </c>
      <c r="H201">
        <v>31.618999479999999</v>
      </c>
      <c r="J201" s="2">
        <f>TREND(Calibration!$A$2:$A$4,Calibration!$B$2:$B$4,C201)</f>
        <v>383.86778951798328</v>
      </c>
      <c r="K201" s="2">
        <f>TREND(Calibration!$A$2:$A$4,Calibration!$C$2:$C$4,E201)</f>
        <v>576.77140076667933</v>
      </c>
      <c r="L201" s="2">
        <f>TREND(Calibration!$A$2:$A$4,Calibration!$D$2:$D$4,G201)</f>
        <v>472.90908936987358</v>
      </c>
    </row>
    <row r="202" spans="1:12" x14ac:dyDescent="0.25">
      <c r="A202">
        <v>997095</v>
      </c>
      <c r="B202">
        <v>15.12199974</v>
      </c>
      <c r="C202">
        <v>0.31114000000000003</v>
      </c>
      <c r="D202">
        <v>35.056999210000001</v>
      </c>
      <c r="E202">
        <v>0.26762000000000002</v>
      </c>
      <c r="F202">
        <v>37.598999020000001</v>
      </c>
      <c r="G202">
        <v>0.77060002000000005</v>
      </c>
      <c r="H202">
        <v>31.642000199999998</v>
      </c>
      <c r="J202" s="2">
        <f>TREND(Calibration!$A$2:$A$4,Calibration!$B$2:$B$4,C202)</f>
        <v>387.46496752029134</v>
      </c>
      <c r="K202" s="2">
        <f>TREND(Calibration!$A$2:$A$4,Calibration!$C$2:$C$4,E202)</f>
        <v>576.77140076667933</v>
      </c>
      <c r="L202" s="2">
        <f>TREND(Calibration!$A$2:$A$4,Calibration!$D$2:$D$4,G202)</f>
        <v>468.18732229378537</v>
      </c>
    </row>
    <row r="203" spans="1:12" x14ac:dyDescent="0.25">
      <c r="A203">
        <v>1002095</v>
      </c>
      <c r="B203">
        <v>15.126000400000001</v>
      </c>
      <c r="C203">
        <v>0.31086998999999998</v>
      </c>
      <c r="D203">
        <v>35.084999080000003</v>
      </c>
      <c r="E203">
        <v>0.26767998999999998</v>
      </c>
      <c r="F203">
        <v>37.624000549999998</v>
      </c>
      <c r="G203">
        <v>0.77770001</v>
      </c>
      <c r="H203">
        <v>31.625999449999998</v>
      </c>
      <c r="J203" s="2">
        <f>TREND(Calibration!$A$2:$A$4,Calibration!$B$2:$B$4,C203)</f>
        <v>386.2658637765835</v>
      </c>
      <c r="K203" s="2">
        <f>TREND(Calibration!$A$2:$A$4,Calibration!$C$2:$C$4,E203)</f>
        <v>577.23382887301091</v>
      </c>
      <c r="L203" s="2">
        <f>TREND(Calibration!$A$2:$A$4,Calibration!$D$2:$D$4,G203)</f>
        <v>472.59846960693289</v>
      </c>
    </row>
    <row r="204" spans="1:12" x14ac:dyDescent="0.25">
      <c r="A204">
        <v>1007095</v>
      </c>
      <c r="B204">
        <v>15.11900043</v>
      </c>
      <c r="C204">
        <v>0.31108001000000002</v>
      </c>
      <c r="D204">
        <v>35.066001890000003</v>
      </c>
      <c r="E204">
        <v>0.26686999</v>
      </c>
      <c r="F204">
        <v>37.611999509999997</v>
      </c>
      <c r="G204">
        <v>0.77770001</v>
      </c>
      <c r="H204">
        <v>31.628999709999999</v>
      </c>
      <c r="J204" s="2">
        <f>TREND(Calibration!$A$2:$A$4,Calibration!$B$2:$B$4,C204)</f>
        <v>387.19855430009579</v>
      </c>
      <c r="K204" s="2">
        <f>TREND(Calibration!$A$2:$A$4,Calibration!$C$2:$C$4,E204)</f>
        <v>570.99000880084964</v>
      </c>
      <c r="L204" s="2">
        <f>TREND(Calibration!$A$2:$A$4,Calibration!$D$2:$D$4,G204)</f>
        <v>472.59846960693289</v>
      </c>
    </row>
    <row r="205" spans="1:12" x14ac:dyDescent="0.25">
      <c r="A205">
        <v>1012095</v>
      </c>
      <c r="B205">
        <v>15.074000359999999</v>
      </c>
      <c r="C205">
        <v>0.31053998999999999</v>
      </c>
      <c r="D205">
        <v>35.056999210000001</v>
      </c>
      <c r="E205">
        <v>0.26649001</v>
      </c>
      <c r="F205">
        <v>37.602001190000003</v>
      </c>
      <c r="G205">
        <v>0.78310000999999996</v>
      </c>
      <c r="H205">
        <v>31.638999940000001</v>
      </c>
      <c r="J205" s="2">
        <f>TREND(Calibration!$A$2:$A$4,Calibration!$B$2:$B$4,C205)</f>
        <v>384.80034681268035</v>
      </c>
      <c r="K205" s="2">
        <f>TREND(Calibration!$A$2:$A$4,Calibration!$C$2:$C$4,E205)</f>
        <v>568.06096342921978</v>
      </c>
      <c r="L205" s="2">
        <f>TREND(Calibration!$A$2:$A$4,Calibration!$D$2:$D$4,G205)</f>
        <v>475.95343144363926</v>
      </c>
    </row>
    <row r="206" spans="1:12" x14ac:dyDescent="0.25">
      <c r="A206">
        <v>1017095</v>
      </c>
      <c r="B206">
        <v>15.045000079999999</v>
      </c>
      <c r="C206">
        <v>0.30925000000000002</v>
      </c>
      <c r="D206">
        <v>35.030998230000002</v>
      </c>
      <c r="E206">
        <v>0.26660001</v>
      </c>
      <c r="F206">
        <v>37.662998199999997</v>
      </c>
      <c r="G206">
        <v>0.79119998000000002</v>
      </c>
      <c r="H206">
        <v>31.67099953</v>
      </c>
      <c r="J206" s="2">
        <f>TREND(Calibration!$A$2:$A$4,Calibration!$B$2:$B$4,C206)</f>
        <v>379.07155218157254</v>
      </c>
      <c r="K206" s="2">
        <f>TREND(Calibration!$A$2:$A$4,Calibration!$C$2:$C$4,E206)</f>
        <v>568.90888961185897</v>
      </c>
      <c r="L206" s="2">
        <f>TREND(Calibration!$A$2:$A$4,Calibration!$D$2:$D$4,G206)</f>
        <v>480.985855560022</v>
      </c>
    </row>
    <row r="207" spans="1:12" x14ac:dyDescent="0.25">
      <c r="A207">
        <v>1022095</v>
      </c>
      <c r="B207">
        <v>15.019000050000001</v>
      </c>
      <c r="C207">
        <v>0.31259998999999999</v>
      </c>
      <c r="D207">
        <v>35.069000240000001</v>
      </c>
      <c r="E207">
        <v>0.26664999</v>
      </c>
      <c r="F207">
        <v>37.650001529999997</v>
      </c>
      <c r="G207">
        <v>0.79490000000000005</v>
      </c>
      <c r="H207">
        <v>31.645000459999999</v>
      </c>
      <c r="J207" s="2">
        <f>TREND(Calibration!$A$2:$A$4,Calibration!$B$2:$B$4,C207)</f>
        <v>393.94872543583415</v>
      </c>
      <c r="K207" s="2">
        <f>TREND(Calibration!$A$2:$A$4,Calibration!$C$2:$C$4,E207)</f>
        <v>569.29415643557081</v>
      </c>
      <c r="L207" s="2">
        <f>TREND(Calibration!$A$2:$A$4,Calibration!$D$2:$D$4,G207)</f>
        <v>483.2846381331795</v>
      </c>
    </row>
    <row r="208" spans="1:12" x14ac:dyDescent="0.25">
      <c r="A208">
        <v>1027095</v>
      </c>
      <c r="B208">
        <v>14.95699978</v>
      </c>
      <c r="C208">
        <v>0.31102999999999997</v>
      </c>
      <c r="D208">
        <v>35.082000729999997</v>
      </c>
      <c r="E208">
        <v>0.26724999999999999</v>
      </c>
      <c r="F208">
        <v>37.598999020000001</v>
      </c>
      <c r="G208">
        <v>0.78680002999999998</v>
      </c>
      <c r="H208">
        <v>31.648000719999999</v>
      </c>
      <c r="J208" s="2">
        <f>TREND(Calibration!$A$2:$A$4,Calibration!$B$2:$B$4,C208)</f>
        <v>386.9764618656568</v>
      </c>
      <c r="K208" s="2">
        <f>TREND(Calibration!$A$2:$A$4,Calibration!$C$2:$C$4,E208)</f>
        <v>573.91928542507435</v>
      </c>
      <c r="L208" s="2">
        <f>TREND(Calibration!$A$2:$A$4,Calibration!$D$2:$D$4,G208)</f>
        <v>478.25221401679676</v>
      </c>
    </row>
    <row r="209" spans="1:12" x14ac:dyDescent="0.25">
      <c r="A209">
        <v>1032095</v>
      </c>
      <c r="B209">
        <v>14.92099953</v>
      </c>
      <c r="C209">
        <v>0.31119001000000002</v>
      </c>
      <c r="D209">
        <v>35.09500122</v>
      </c>
      <c r="E209">
        <v>0.26745998999999998</v>
      </c>
      <c r="F209">
        <v>37.631000520000001</v>
      </c>
      <c r="G209">
        <v>0.78850001000000003</v>
      </c>
      <c r="H209">
        <v>31.645000459999999</v>
      </c>
      <c r="J209" s="2">
        <f>TREND(Calibration!$A$2:$A$4,Calibration!$B$2:$B$4,C209)</f>
        <v>387.6870599547301</v>
      </c>
      <c r="K209" s="2">
        <f>TREND(Calibration!$A$2:$A$4,Calibration!$C$2:$C$4,E209)</f>
        <v>575.53797650773254</v>
      </c>
      <c r="L209" s="2">
        <f>TREND(Calibration!$A$2:$A$4,Calibration!$D$2:$D$4,G209)</f>
        <v>479.30839328034568</v>
      </c>
    </row>
    <row r="210" spans="1:12" x14ac:dyDescent="0.25">
      <c r="A210">
        <v>1037095</v>
      </c>
      <c r="B210">
        <v>14.944000239999999</v>
      </c>
      <c r="C210">
        <v>0.31362000000000001</v>
      </c>
      <c r="D210">
        <v>35.09500122</v>
      </c>
      <c r="E210">
        <v>0.26795000000000002</v>
      </c>
      <c r="F210">
        <v>37.618000029999997</v>
      </c>
      <c r="G210">
        <v>0.7863</v>
      </c>
      <c r="H210">
        <v>31.638999940000001</v>
      </c>
      <c r="J210" s="2">
        <f>TREND(Calibration!$A$2:$A$4,Calibration!$B$2:$B$4,C210)</f>
        <v>398.47854955204912</v>
      </c>
      <c r="K210" s="2">
        <f>TREND(Calibration!$A$2:$A$4,Calibration!$C$2:$C$4,E210)</f>
        <v>579.31517931459689</v>
      </c>
      <c r="L210" s="2">
        <f>TREND(Calibration!$A$2:$A$4,Calibration!$D$2:$D$4,G210)</f>
        <v>477.94155076361005</v>
      </c>
    </row>
    <row r="211" spans="1:12" x14ac:dyDescent="0.25">
      <c r="A211">
        <v>1042095</v>
      </c>
      <c r="B211">
        <v>14.899000170000001</v>
      </c>
      <c r="C211">
        <v>0.31280999999999998</v>
      </c>
      <c r="D211">
        <v>35.088001249999998</v>
      </c>
      <c r="E211">
        <v>0.26815999000000001</v>
      </c>
      <c r="F211">
        <v>37.611999509999997</v>
      </c>
      <c r="G211">
        <v>0.7863</v>
      </c>
      <c r="H211">
        <v>31.6609993</v>
      </c>
      <c r="J211" s="2">
        <f>TREND(Calibration!$A$2:$A$4,Calibration!$B$2:$B$4,C211)</f>
        <v>394.88137154974106</v>
      </c>
      <c r="K211" s="2">
        <f>TREND(Calibration!$A$2:$A$4,Calibration!$C$2:$C$4,E211)</f>
        <v>580.93387039725508</v>
      </c>
      <c r="L211" s="2">
        <f>TREND(Calibration!$A$2:$A$4,Calibration!$D$2:$D$4,G211)</f>
        <v>477.94155076361005</v>
      </c>
    </row>
    <row r="212" spans="1:12" x14ac:dyDescent="0.25">
      <c r="A212">
        <v>1047095</v>
      </c>
      <c r="B212">
        <v>14.93799973</v>
      </c>
      <c r="C212">
        <v>0.31152001000000001</v>
      </c>
      <c r="D212">
        <v>35.056999210000001</v>
      </c>
      <c r="E212">
        <v>0.26848999000000001</v>
      </c>
      <c r="F212">
        <v>37.602001190000003</v>
      </c>
      <c r="G212">
        <v>0.7863</v>
      </c>
      <c r="H212">
        <v>31.652000430000001</v>
      </c>
      <c r="J212" s="2">
        <f>TREND(Calibration!$A$2:$A$4,Calibration!$B$2:$B$4,C212)</f>
        <v>389.15257691863326</v>
      </c>
      <c r="K212" s="2">
        <f>TREND(Calibration!$A$2:$A$4,Calibration!$C$2:$C$4,E212)</f>
        <v>583.47764894517309</v>
      </c>
      <c r="L212" s="2">
        <f>TREND(Calibration!$A$2:$A$4,Calibration!$D$2:$D$4,G212)</f>
        <v>477.94155076361005</v>
      </c>
    </row>
    <row r="213" spans="1:12" x14ac:dyDescent="0.25">
      <c r="A213">
        <v>1052106</v>
      </c>
      <c r="B213">
        <v>14.98600006</v>
      </c>
      <c r="C213">
        <v>0.31422000999999999</v>
      </c>
      <c r="D213">
        <v>35.034000399999996</v>
      </c>
      <c r="E213">
        <v>0.26848999000000001</v>
      </c>
      <c r="F213">
        <v>37.646999360000002</v>
      </c>
      <c r="G213">
        <v>0.79979997999999997</v>
      </c>
      <c r="H213">
        <v>31.72900009</v>
      </c>
      <c r="J213" s="2">
        <f>TREND(Calibration!$A$2:$A$4,Calibration!$B$2:$B$4,C213)</f>
        <v>401.14317025966011</v>
      </c>
      <c r="K213" s="2">
        <f>TREND(Calibration!$A$2:$A$4,Calibration!$C$2:$C$4,E213)</f>
        <v>583.47764894517309</v>
      </c>
      <c r="L213" s="2">
        <f>TREND(Calibration!$A$2:$A$4,Calibration!$D$2:$D$4,G213)</f>
        <v>486.32894292959139</v>
      </c>
    </row>
    <row r="214" spans="1:12" x14ac:dyDescent="0.25">
      <c r="A214">
        <v>1057118</v>
      </c>
      <c r="B214">
        <v>14.9829998</v>
      </c>
      <c r="C214">
        <v>0.31141001000000001</v>
      </c>
      <c r="D214">
        <v>35.027999880000003</v>
      </c>
      <c r="E214">
        <v>0.26844001000000001</v>
      </c>
      <c r="F214">
        <v>37.668998719999998</v>
      </c>
      <c r="G214">
        <v>0.79869997999999998</v>
      </c>
      <c r="H214">
        <v>31.67399979</v>
      </c>
      <c r="J214" s="2">
        <f>TREND(Calibration!$A$2:$A$4,Calibration!$B$2:$B$4,C214)</f>
        <v>388.66407126399895</v>
      </c>
      <c r="K214" s="2">
        <f>TREND(Calibration!$A$2:$A$4,Calibration!$C$2:$C$4,E214)</f>
        <v>583.09238212146124</v>
      </c>
      <c r="L214" s="2">
        <f>TREND(Calibration!$A$2:$A$4,Calibration!$D$2:$D$4,G214)</f>
        <v>485.64552477766972</v>
      </c>
    </row>
    <row r="215" spans="1:12" x14ac:dyDescent="0.25">
      <c r="A215">
        <v>1062096</v>
      </c>
      <c r="B215">
        <v>14.89500046</v>
      </c>
      <c r="C215">
        <v>0.31060000999999998</v>
      </c>
      <c r="D215">
        <v>35.053001399999999</v>
      </c>
      <c r="E215">
        <v>0.26859999000000001</v>
      </c>
      <c r="F215">
        <v>37.620998380000003</v>
      </c>
      <c r="G215">
        <v>0.79549998</v>
      </c>
      <c r="H215">
        <v>31.658000950000002</v>
      </c>
      <c r="J215" s="2">
        <f>TREND(Calibration!$A$2:$A$4,Calibration!$B$2:$B$4,C215)</f>
        <v>385.06689326169067</v>
      </c>
      <c r="K215" s="2">
        <f>TREND(Calibration!$A$2:$A$4,Calibration!$C$2:$C$4,E215)</f>
        <v>584.32557512781227</v>
      </c>
      <c r="L215" s="2">
        <f>TREND(Calibration!$A$2:$A$4,Calibration!$D$2:$D$4,G215)</f>
        <v>483.6573992448067</v>
      </c>
    </row>
    <row r="216" spans="1:12" x14ac:dyDescent="0.25">
      <c r="A216">
        <v>1067114</v>
      </c>
      <c r="B216">
        <v>14.86299992</v>
      </c>
      <c r="C216">
        <v>0.31</v>
      </c>
      <c r="D216">
        <v>35.056999210000001</v>
      </c>
      <c r="E216">
        <v>0.26880999999999999</v>
      </c>
      <c r="F216">
        <v>37.596000670000002</v>
      </c>
      <c r="G216">
        <v>0.78680002999999998</v>
      </c>
      <c r="H216">
        <v>31.628999709999999</v>
      </c>
      <c r="J216" s="2">
        <f>TREND(Calibration!$A$2:$A$4,Calibration!$B$2:$B$4,C216)</f>
        <v>382.4022725540799</v>
      </c>
      <c r="K216" s="2">
        <f>TREND(Calibration!$A$2:$A$4,Calibration!$C$2:$C$4,E216)</f>
        <v>585.94442037886733</v>
      </c>
      <c r="L216" s="2">
        <f>TREND(Calibration!$A$2:$A$4,Calibration!$D$2:$D$4,G216)</f>
        <v>478.25221401679676</v>
      </c>
    </row>
    <row r="217" spans="1:12" x14ac:dyDescent="0.25">
      <c r="A217">
        <v>1072095</v>
      </c>
      <c r="B217">
        <v>14.83699989</v>
      </c>
      <c r="C217">
        <v>0.31027000999999998</v>
      </c>
      <c r="D217">
        <v>35.062999730000001</v>
      </c>
      <c r="E217">
        <v>0.26956998999999998</v>
      </c>
      <c r="F217">
        <v>37.596000670000002</v>
      </c>
      <c r="G217">
        <v>0.79329996999999997</v>
      </c>
      <c r="H217">
        <v>31.708999630000001</v>
      </c>
      <c r="J217" s="2">
        <f>TREND(Calibration!$A$2:$A$4,Calibration!$B$2:$B$4,C217)</f>
        <v>383.60137629778751</v>
      </c>
      <c r="K217" s="2">
        <f>TREND(Calibration!$A$2:$A$4,Calibration!$C$2:$C$4,E217)</f>
        <v>591.8027423747219</v>
      </c>
      <c r="L217" s="2">
        <f>TREND(Calibration!$A$2:$A$4,Calibration!$D$2:$D$4,G217)</f>
        <v>482.29055672807101</v>
      </c>
    </row>
    <row r="218" spans="1:12" x14ac:dyDescent="0.25">
      <c r="A218">
        <v>1077119</v>
      </c>
      <c r="B218">
        <v>14.83699989</v>
      </c>
      <c r="C218">
        <v>0.31091999999999997</v>
      </c>
      <c r="D218">
        <v>35.060001370000002</v>
      </c>
      <c r="E218">
        <v>0.26956998999999998</v>
      </c>
      <c r="F218">
        <v>37.631000520000001</v>
      </c>
      <c r="G218">
        <v>0.79329996999999997</v>
      </c>
      <c r="H218">
        <v>31.61300087</v>
      </c>
      <c r="J218" s="2">
        <f>TREND(Calibration!$A$2:$A$4,Calibration!$B$2:$B$4,C218)</f>
        <v>386.48795621102227</v>
      </c>
      <c r="K218" s="2">
        <f>TREND(Calibration!$A$2:$A$4,Calibration!$C$2:$C$4,E218)</f>
        <v>591.8027423747219</v>
      </c>
      <c r="L218" s="2">
        <f>TREND(Calibration!$A$2:$A$4,Calibration!$D$2:$D$4,G218)</f>
        <v>482.29055672807101</v>
      </c>
    </row>
    <row r="219" spans="1:12" x14ac:dyDescent="0.25">
      <c r="A219">
        <v>1082104</v>
      </c>
      <c r="B219">
        <v>14.85999966</v>
      </c>
      <c r="C219">
        <v>0.31011</v>
      </c>
      <c r="D219">
        <v>35.041000369999999</v>
      </c>
      <c r="E219">
        <v>0.26919000999999998</v>
      </c>
      <c r="F219">
        <v>37.652999880000003</v>
      </c>
      <c r="G219">
        <v>0.80030000000000001</v>
      </c>
      <c r="H219">
        <v>31.635000229999999</v>
      </c>
      <c r="J219" s="2">
        <f>TREND(Calibration!$A$2:$A$4,Calibration!$B$2:$B$4,C219)</f>
        <v>382.89077820871444</v>
      </c>
      <c r="K219" s="2">
        <f>TREND(Calibration!$A$2:$A$4,Calibration!$C$2:$C$4,E219)</f>
        <v>588.87369700309205</v>
      </c>
      <c r="L219" s="2">
        <f>TREND(Calibration!$A$2:$A$4,Calibration!$D$2:$D$4,G219)</f>
        <v>486.63959996988581</v>
      </c>
    </row>
    <row r="220" spans="1:12" x14ac:dyDescent="0.25">
      <c r="A220">
        <v>1087096</v>
      </c>
      <c r="B220">
        <v>14.934000019999999</v>
      </c>
      <c r="C220">
        <v>0.31459999</v>
      </c>
      <c r="D220">
        <v>35.04700089</v>
      </c>
      <c r="E220">
        <v>0.26853999000000001</v>
      </c>
      <c r="F220">
        <v>37.627998349999999</v>
      </c>
      <c r="G220">
        <v>0.79329996999999997</v>
      </c>
      <c r="H220">
        <v>31.618999479999999</v>
      </c>
      <c r="J220" s="2">
        <f>TREND(Calibration!$A$2:$A$4,Calibration!$B$2:$B$4,C220)</f>
        <v>402.83064642918725</v>
      </c>
      <c r="K220" s="2">
        <f>TREND(Calibration!$A$2:$A$4,Calibration!$C$2:$C$4,E220)</f>
        <v>583.86306993728181</v>
      </c>
      <c r="L220" s="2">
        <f>TREND(Calibration!$A$2:$A$4,Calibration!$D$2:$D$4,G220)</f>
        <v>482.29055672807101</v>
      </c>
    </row>
    <row r="221" spans="1:12" x14ac:dyDescent="0.25">
      <c r="A221">
        <v>1092096</v>
      </c>
      <c r="B221">
        <v>15.03800011</v>
      </c>
      <c r="C221">
        <v>0.31005999000000001</v>
      </c>
      <c r="D221">
        <v>35.01499939</v>
      </c>
      <c r="E221">
        <v>0.26815999000000001</v>
      </c>
      <c r="F221">
        <v>37.618000029999997</v>
      </c>
      <c r="G221">
        <v>0.80360001000000003</v>
      </c>
      <c r="H221">
        <v>31.7159996</v>
      </c>
      <c r="J221" s="2">
        <f>TREND(Calibration!$A$2:$A$4,Calibration!$B$2:$B$4,C221)</f>
        <v>382.66868577427567</v>
      </c>
      <c r="K221" s="2">
        <f>TREND(Calibration!$A$2:$A$4,Calibration!$C$2:$C$4,E221)</f>
        <v>580.93387039725508</v>
      </c>
      <c r="L221" s="2">
        <f>TREND(Calibration!$A$2:$A$4,Calibration!$D$2:$D$4,G221)</f>
        <v>488.68986063854317</v>
      </c>
    </row>
    <row r="222" spans="1:12" x14ac:dyDescent="0.25">
      <c r="A222">
        <v>1097096</v>
      </c>
      <c r="B222">
        <v>15.102999690000001</v>
      </c>
      <c r="C222">
        <v>0.30925000000000002</v>
      </c>
      <c r="D222">
        <v>35.030998230000002</v>
      </c>
      <c r="E222">
        <v>0.26815999000000001</v>
      </c>
      <c r="F222">
        <v>37.63999939</v>
      </c>
      <c r="G222">
        <v>0.80250001000000004</v>
      </c>
      <c r="H222">
        <v>31.72900009</v>
      </c>
      <c r="J222" s="2">
        <f>TREND(Calibration!$A$2:$A$4,Calibration!$B$2:$B$4,C222)</f>
        <v>379.07155218157254</v>
      </c>
      <c r="K222" s="2">
        <f>TREND(Calibration!$A$2:$A$4,Calibration!$C$2:$C$4,E222)</f>
        <v>580.93387039725508</v>
      </c>
      <c r="L222" s="2">
        <f>TREND(Calibration!$A$2:$A$4,Calibration!$D$2:$D$4,G222)</f>
        <v>488.00644248662149</v>
      </c>
    </row>
    <row r="223" spans="1:12" x14ac:dyDescent="0.25">
      <c r="A223">
        <v>1102095</v>
      </c>
      <c r="B223">
        <v>15.08699989</v>
      </c>
      <c r="C223">
        <v>0.31038000999999998</v>
      </c>
      <c r="D223">
        <v>35.025001529999997</v>
      </c>
      <c r="E223">
        <v>0.26826999000000001</v>
      </c>
      <c r="F223">
        <v>37.685001370000002</v>
      </c>
      <c r="G223">
        <v>0.80680001000000001</v>
      </c>
      <c r="H223">
        <v>31.72900009</v>
      </c>
      <c r="J223" s="2">
        <f>TREND(Calibration!$A$2:$A$4,Calibration!$B$2:$B$4,C223)</f>
        <v>384.08988195242182</v>
      </c>
      <c r="K223" s="2">
        <f>TREND(Calibration!$A$2:$A$4,Calibration!$C$2:$C$4,E223)</f>
        <v>581.78179657989472</v>
      </c>
      <c r="L223" s="2">
        <f>TREND(Calibration!$A$2:$A$4,Calibration!$D$2:$D$4,G223)</f>
        <v>490.67798617140619</v>
      </c>
    </row>
    <row r="224" spans="1:12" x14ac:dyDescent="0.25">
      <c r="A224">
        <v>1107095</v>
      </c>
      <c r="B224">
        <v>15.050999640000001</v>
      </c>
      <c r="C224">
        <v>0.31178999000000002</v>
      </c>
      <c r="D224">
        <v>34.983001710000003</v>
      </c>
      <c r="E224">
        <v>0.26822001000000001</v>
      </c>
      <c r="F224">
        <v>37.655998230000002</v>
      </c>
      <c r="G224">
        <v>0.80360001000000003</v>
      </c>
      <c r="H224">
        <v>31.67099953</v>
      </c>
      <c r="J224" s="2">
        <f>TREND(Calibration!$A$2:$A$4,Calibration!$B$2:$B$4,C224)</f>
        <v>390.35154743352609</v>
      </c>
      <c r="K224" s="2">
        <f>TREND(Calibration!$A$2:$A$4,Calibration!$C$2:$C$4,E224)</f>
        <v>581.39652975618242</v>
      </c>
      <c r="L224" s="2">
        <f>TREND(Calibration!$A$2:$A$4,Calibration!$D$2:$D$4,G224)</f>
        <v>488.68986063854317</v>
      </c>
    </row>
    <row r="225" spans="1:12" x14ac:dyDescent="0.25">
      <c r="A225">
        <v>1112095</v>
      </c>
      <c r="B225">
        <v>14.972999570000001</v>
      </c>
      <c r="C225">
        <v>0.31686999999999999</v>
      </c>
      <c r="D225">
        <v>35.027999880000003</v>
      </c>
      <c r="E225">
        <v>0.26789001000000001</v>
      </c>
      <c r="F225">
        <v>37.666000369999999</v>
      </c>
      <c r="G225">
        <v>0.80089997999999996</v>
      </c>
      <c r="H225">
        <v>31.645000459999999</v>
      </c>
      <c r="J225" s="2">
        <f>TREND(Calibration!$A$2:$A$4,Calibration!$B$2:$B$4,C225)</f>
        <v>412.91167116624797</v>
      </c>
      <c r="K225" s="2">
        <f>TREND(Calibration!$A$2:$A$4,Calibration!$C$2:$C$4,E225)</f>
        <v>578.85275120826486</v>
      </c>
      <c r="L225" s="2">
        <f>TREND(Calibration!$A$2:$A$4,Calibration!$D$2:$D$4,G225)</f>
        <v>487.01236108151306</v>
      </c>
    </row>
    <row r="226" spans="1:12" x14ac:dyDescent="0.25">
      <c r="A226">
        <v>1117095</v>
      </c>
      <c r="B226">
        <v>14.930999760000001</v>
      </c>
      <c r="C226">
        <v>0.30946001000000001</v>
      </c>
      <c r="D226">
        <v>35.043998719999998</v>
      </c>
      <c r="E226">
        <v>0.26795000000000002</v>
      </c>
      <c r="F226">
        <v>37.598999020000001</v>
      </c>
      <c r="G226">
        <v>0.80250001000000004</v>
      </c>
      <c r="H226">
        <v>31.615999219999999</v>
      </c>
      <c r="J226" s="2">
        <f>TREND(Calibration!$A$2:$A$4,Calibration!$B$2:$B$4,C226)</f>
        <v>380.00419829547968</v>
      </c>
      <c r="K226" s="2">
        <f>TREND(Calibration!$A$2:$A$4,Calibration!$C$2:$C$4,E226)</f>
        <v>579.31517931459689</v>
      </c>
      <c r="L226" s="2">
        <f>TREND(Calibration!$A$2:$A$4,Calibration!$D$2:$D$4,G226)</f>
        <v>488.00644248662149</v>
      </c>
    </row>
    <row r="227" spans="1:12" x14ac:dyDescent="0.25">
      <c r="A227">
        <v>1122172</v>
      </c>
      <c r="B227">
        <v>14.960000040000001</v>
      </c>
      <c r="C227">
        <v>0.31032999999999999</v>
      </c>
      <c r="D227">
        <v>35.005001069999999</v>
      </c>
      <c r="E227">
        <v>0.26789001000000001</v>
      </c>
      <c r="F227">
        <v>37.631000520000001</v>
      </c>
      <c r="G227">
        <v>0.81220000999999997</v>
      </c>
      <c r="H227">
        <v>31.690000529999999</v>
      </c>
      <c r="J227" s="2">
        <f>TREND(Calibration!$A$2:$A$4,Calibration!$B$2:$B$4,C227)</f>
        <v>383.86778951798328</v>
      </c>
      <c r="K227" s="2">
        <f>TREND(Calibration!$A$2:$A$4,Calibration!$C$2:$C$4,E227)</f>
        <v>578.85275120826486</v>
      </c>
      <c r="L227" s="2">
        <f>TREND(Calibration!$A$2:$A$4,Calibration!$D$2:$D$4,G227)</f>
        <v>494.0329480081125</v>
      </c>
    </row>
    <row r="228" spans="1:12" x14ac:dyDescent="0.25">
      <c r="A228">
        <v>1127095</v>
      </c>
      <c r="B228">
        <v>14.90499973</v>
      </c>
      <c r="C228">
        <v>0.30810999999999999</v>
      </c>
      <c r="D228">
        <v>35.008998869999999</v>
      </c>
      <c r="E228">
        <v>0.26789001000000001</v>
      </c>
      <c r="F228">
        <v>37.631000520000001</v>
      </c>
      <c r="G228">
        <v>0.79930000999999995</v>
      </c>
      <c r="H228">
        <v>31.645000459999999</v>
      </c>
      <c r="J228" s="2">
        <f>TREND(Calibration!$A$2:$A$4,Calibration!$B$2:$B$4,C228)</f>
        <v>374.0088572153611</v>
      </c>
      <c r="K228" s="2">
        <f>TREND(Calibration!$A$2:$A$4,Calibration!$C$2:$C$4,E228)</f>
        <v>578.85275120826486</v>
      </c>
      <c r="L228" s="2">
        <f>TREND(Calibration!$A$2:$A$4,Calibration!$D$2:$D$4,G228)</f>
        <v>486.01831695375836</v>
      </c>
    </row>
    <row r="229" spans="1:12" x14ac:dyDescent="0.25">
      <c r="A229">
        <v>1132095</v>
      </c>
      <c r="B229">
        <v>14.90799999</v>
      </c>
      <c r="C229">
        <v>0.30903000000000003</v>
      </c>
      <c r="D229">
        <v>35.027999880000003</v>
      </c>
      <c r="E229">
        <v>0.26833001000000001</v>
      </c>
      <c r="F229">
        <v>37.609001159999998</v>
      </c>
      <c r="G229">
        <v>0.79979997999999997</v>
      </c>
      <c r="H229">
        <v>31.68000031</v>
      </c>
      <c r="J229" s="2">
        <f>TREND(Calibration!$A$2:$A$4,Calibration!$B$2:$B$4,C229)</f>
        <v>378.0945408723037</v>
      </c>
      <c r="K229" s="2">
        <f>TREND(Calibration!$A$2:$A$4,Calibration!$C$2:$C$4,E229)</f>
        <v>582.2444559388216</v>
      </c>
      <c r="L229" s="2">
        <f>TREND(Calibration!$A$2:$A$4,Calibration!$D$2:$D$4,G229)</f>
        <v>486.32894292959139</v>
      </c>
    </row>
    <row r="230" spans="1:12" x14ac:dyDescent="0.25">
      <c r="A230">
        <v>1137095</v>
      </c>
      <c r="B230">
        <v>14.98600006</v>
      </c>
      <c r="C230">
        <v>0.31005999000000001</v>
      </c>
      <c r="D230">
        <v>34.993000029999997</v>
      </c>
      <c r="E230">
        <v>0.26853999000000001</v>
      </c>
      <c r="F230">
        <v>37.678001399999999</v>
      </c>
      <c r="G230">
        <v>0.80739998999999996</v>
      </c>
      <c r="H230">
        <v>31.695999149999999</v>
      </c>
      <c r="J230" s="2">
        <f>TREND(Calibration!$A$2:$A$4,Calibration!$B$2:$B$4,C230)</f>
        <v>382.66868577427567</v>
      </c>
      <c r="K230" s="2">
        <f>TREND(Calibration!$A$2:$A$4,Calibration!$C$2:$C$4,E230)</f>
        <v>583.86306993728181</v>
      </c>
      <c r="L230" s="2">
        <f>TREND(Calibration!$A$2:$A$4,Calibration!$D$2:$D$4,G230)</f>
        <v>491.05074728303339</v>
      </c>
    </row>
    <row r="231" spans="1:12" x14ac:dyDescent="0.25">
      <c r="A231">
        <v>1142095</v>
      </c>
      <c r="B231">
        <v>14.989000320000001</v>
      </c>
      <c r="C231">
        <v>0.30730000000000002</v>
      </c>
      <c r="D231">
        <v>35.025001529999997</v>
      </c>
      <c r="E231">
        <v>0.26848999000000001</v>
      </c>
      <c r="F231">
        <v>37.609001159999998</v>
      </c>
      <c r="G231">
        <v>0.79710000999999997</v>
      </c>
      <c r="H231">
        <v>31.61000061</v>
      </c>
      <c r="J231" s="2">
        <f>TREND(Calibration!$A$2:$A$4,Calibration!$B$2:$B$4,C231)</f>
        <v>370.41167921305328</v>
      </c>
      <c r="K231" s="2">
        <f>TREND(Calibration!$A$2:$A$4,Calibration!$C$2:$C$4,E231)</f>
        <v>583.47764894517309</v>
      </c>
      <c r="L231" s="2">
        <f>TREND(Calibration!$A$2:$A$4,Calibration!$D$2:$D$4,G231)</f>
        <v>484.65148064991507</v>
      </c>
    </row>
    <row r="232" spans="1:12" x14ac:dyDescent="0.25">
      <c r="A232">
        <v>1147095</v>
      </c>
      <c r="B232">
        <v>15.03499985</v>
      </c>
      <c r="C232">
        <v>0.31064998999999999</v>
      </c>
      <c r="D232">
        <v>34.972999569999999</v>
      </c>
      <c r="E232">
        <v>0.26945998999999998</v>
      </c>
      <c r="F232">
        <v>37.633998869999999</v>
      </c>
      <c r="G232">
        <v>0.80250001000000004</v>
      </c>
      <c r="H232">
        <v>31.705999370000001</v>
      </c>
      <c r="J232" s="2">
        <f>TREND(Calibration!$A$2:$A$4,Calibration!$B$2:$B$4,C232)</f>
        <v>385.28885246731465</v>
      </c>
      <c r="K232" s="2">
        <f>TREND(Calibration!$A$2:$A$4,Calibration!$C$2:$C$4,E232)</f>
        <v>590.95481619208226</v>
      </c>
      <c r="L232" s="2">
        <f>TREND(Calibration!$A$2:$A$4,Calibration!$D$2:$D$4,G232)</f>
        <v>488.00644248662149</v>
      </c>
    </row>
    <row r="233" spans="1:12" x14ac:dyDescent="0.25">
      <c r="A233">
        <v>1152095</v>
      </c>
      <c r="B233">
        <v>15.00199986</v>
      </c>
      <c r="C233">
        <v>0.31043999999999999</v>
      </c>
      <c r="D233">
        <v>35.008998869999999</v>
      </c>
      <c r="E233">
        <v>0.27114000999999999</v>
      </c>
      <c r="F233">
        <v>37.650001529999997</v>
      </c>
      <c r="G233">
        <v>0.80839998000000002</v>
      </c>
      <c r="H233">
        <v>31.705999370000001</v>
      </c>
      <c r="J233" s="2">
        <f>TREND(Calibration!$A$2:$A$4,Calibration!$B$2:$B$4,C233)</f>
        <v>384.35629517261759</v>
      </c>
      <c r="K233" s="2">
        <f>TREND(Calibration!$A$2:$A$4,Calibration!$C$2:$C$4,E233)</f>
        <v>603.90511569533351</v>
      </c>
      <c r="L233" s="2">
        <f>TREND(Calibration!$A$2:$A$4,Calibration!$D$2:$D$4,G233)</f>
        <v>491.67203029916084</v>
      </c>
    </row>
    <row r="234" spans="1:12" x14ac:dyDescent="0.25">
      <c r="A234">
        <v>1157095</v>
      </c>
      <c r="B234">
        <v>14.9829998</v>
      </c>
      <c r="C234">
        <v>0.31134999000000002</v>
      </c>
      <c r="D234">
        <v>34.983001710000003</v>
      </c>
      <c r="E234">
        <v>0.27054</v>
      </c>
      <c r="F234">
        <v>37.650001529999997</v>
      </c>
      <c r="G234">
        <v>0.80569999999999997</v>
      </c>
      <c r="H234">
        <v>31.722000120000001</v>
      </c>
      <c r="J234" s="2">
        <f>TREND(Calibration!$A$2:$A$4,Calibration!$B$2:$B$4,C234)</f>
        <v>388.3975248149884</v>
      </c>
      <c r="K234" s="2">
        <f>TREND(Calibration!$A$2:$A$4,Calibration!$C$2:$C$4,E234)</f>
        <v>599.27998670582997</v>
      </c>
      <c r="L234" s="2">
        <f>TREND(Calibration!$A$2:$A$4,Calibration!$D$2:$D$4,G234)</f>
        <v>489.99456180659217</v>
      </c>
    </row>
    <row r="235" spans="1:12" x14ac:dyDescent="0.25">
      <c r="A235">
        <v>1162102</v>
      </c>
      <c r="B235">
        <v>14.902000429999999</v>
      </c>
      <c r="C235">
        <v>0.31005999000000001</v>
      </c>
      <c r="D235">
        <v>35.027999880000003</v>
      </c>
      <c r="E235">
        <v>0.27044001000000001</v>
      </c>
      <c r="F235">
        <v>37.631000520000001</v>
      </c>
      <c r="G235">
        <v>0.79490000000000005</v>
      </c>
      <c r="H235">
        <v>31.655000690000001</v>
      </c>
      <c r="J235" s="2">
        <f>TREND(Calibration!$A$2:$A$4,Calibration!$B$2:$B$4,C235)</f>
        <v>382.66868577427567</v>
      </c>
      <c r="K235" s="2">
        <f>TREND(Calibration!$A$2:$A$4,Calibration!$C$2:$C$4,E235)</f>
        <v>598.50922180581097</v>
      </c>
      <c r="L235" s="2">
        <f>TREND(Calibration!$A$2:$A$4,Calibration!$D$2:$D$4,G235)</f>
        <v>483.2846381331795</v>
      </c>
    </row>
    <row r="236" spans="1:12" x14ac:dyDescent="0.25">
      <c r="A236">
        <v>1167095</v>
      </c>
      <c r="B236">
        <v>14.85999966</v>
      </c>
      <c r="C236">
        <v>0.30935001000000001</v>
      </c>
      <c r="D236">
        <v>35.005001069999999</v>
      </c>
      <c r="E236">
        <v>0.27022001000000001</v>
      </c>
      <c r="F236">
        <v>37.637001040000001</v>
      </c>
      <c r="G236">
        <v>0.79659997999999999</v>
      </c>
      <c r="H236">
        <v>31.655000690000001</v>
      </c>
      <c r="J236" s="2">
        <f>TREND(Calibration!$A$2:$A$4,Calibration!$B$2:$B$4,C236)</f>
        <v>379.51569264084515</v>
      </c>
      <c r="K236" s="2">
        <f>TREND(Calibration!$A$2:$A$4,Calibration!$C$2:$C$4,E236)</f>
        <v>596.8133694405326</v>
      </c>
      <c r="L236" s="2">
        <f>TREND(Calibration!$A$2:$A$4,Calibration!$D$2:$D$4,G236)</f>
        <v>484.34081739672837</v>
      </c>
    </row>
    <row r="237" spans="1:12" x14ac:dyDescent="0.25">
      <c r="A237">
        <v>1172105</v>
      </c>
      <c r="B237">
        <v>14.86600018</v>
      </c>
      <c r="C237">
        <v>0.31156999000000002</v>
      </c>
      <c r="D237">
        <v>34.976001740000001</v>
      </c>
      <c r="E237">
        <v>0.26956998999999998</v>
      </c>
      <c r="F237">
        <v>37.659000399999996</v>
      </c>
      <c r="G237">
        <v>0.80470001999999996</v>
      </c>
      <c r="H237">
        <v>31.645000459999999</v>
      </c>
      <c r="J237" s="2">
        <f>TREND(Calibration!$A$2:$A$4,Calibration!$B$2:$B$4,C237)</f>
        <v>389.37453612425725</v>
      </c>
      <c r="K237" s="2">
        <f>TREND(Calibration!$A$2:$A$4,Calibration!$C$2:$C$4,E237)</f>
        <v>591.8027423747219</v>
      </c>
      <c r="L237" s="2">
        <f>TREND(Calibration!$A$2:$A$4,Calibration!$D$2:$D$4,G237)</f>
        <v>489.37328500335707</v>
      </c>
    </row>
    <row r="238" spans="1:12" x14ac:dyDescent="0.25">
      <c r="A238">
        <v>1177095</v>
      </c>
      <c r="B238">
        <v>14.833999629999999</v>
      </c>
      <c r="C238">
        <v>0.31248999</v>
      </c>
      <c r="D238">
        <v>35.018001560000002</v>
      </c>
      <c r="E238">
        <v>0.26919000999999998</v>
      </c>
      <c r="F238">
        <v>37.63999939</v>
      </c>
      <c r="G238">
        <v>0.80629998000000003</v>
      </c>
      <c r="H238">
        <v>31.61000061</v>
      </c>
      <c r="J238" s="2">
        <f>TREND(Calibration!$A$2:$A$4,Calibration!$B$2:$B$4,C238)</f>
        <v>393.46021978119961</v>
      </c>
      <c r="K238" s="2">
        <f>TREND(Calibration!$A$2:$A$4,Calibration!$C$2:$C$4,E238)</f>
        <v>588.87369700309205</v>
      </c>
      <c r="L238" s="2">
        <f>TREND(Calibration!$A$2:$A$4,Calibration!$D$2:$D$4,G238)</f>
        <v>490.36732291821949</v>
      </c>
    </row>
    <row r="239" spans="1:12" x14ac:dyDescent="0.25">
      <c r="A239">
        <v>1182097</v>
      </c>
      <c r="B239">
        <v>14.852999690000001</v>
      </c>
      <c r="C239">
        <v>0.31184000000000001</v>
      </c>
      <c r="D239">
        <v>34.986000060000002</v>
      </c>
      <c r="E239">
        <v>0.26919000999999998</v>
      </c>
      <c r="F239">
        <v>37.585998539999999</v>
      </c>
      <c r="G239">
        <v>0.79930000999999995</v>
      </c>
      <c r="H239">
        <v>31.625999449999998</v>
      </c>
      <c r="J239" s="2">
        <f>TREND(Calibration!$A$2:$A$4,Calibration!$B$2:$B$4,C239)</f>
        <v>390.57363986796486</v>
      </c>
      <c r="K239" s="2">
        <f>TREND(Calibration!$A$2:$A$4,Calibration!$C$2:$C$4,E239)</f>
        <v>588.87369700309205</v>
      </c>
      <c r="L239" s="2">
        <f>TREND(Calibration!$A$2:$A$4,Calibration!$D$2:$D$4,G239)</f>
        <v>486.01831695375836</v>
      </c>
    </row>
    <row r="240" spans="1:12" x14ac:dyDescent="0.25">
      <c r="A240">
        <v>1187095</v>
      </c>
      <c r="B240">
        <v>14.934000019999999</v>
      </c>
      <c r="C240">
        <v>0.31264999999999998</v>
      </c>
      <c r="D240">
        <v>34.9640007</v>
      </c>
      <c r="E240">
        <v>0.26908000999999998</v>
      </c>
      <c r="F240">
        <v>37.650001529999997</v>
      </c>
      <c r="G240">
        <v>0.81220000999999997</v>
      </c>
      <c r="H240">
        <v>31.648000719999999</v>
      </c>
      <c r="J240" s="2">
        <f>TREND(Calibration!$A$2:$A$4,Calibration!$B$2:$B$4,C240)</f>
        <v>394.17081787027291</v>
      </c>
      <c r="K240" s="2">
        <f>TREND(Calibration!$A$2:$A$4,Calibration!$C$2:$C$4,E240)</f>
        <v>588.02577082045286</v>
      </c>
      <c r="L240" s="2">
        <f>TREND(Calibration!$A$2:$A$4,Calibration!$D$2:$D$4,G240)</f>
        <v>494.0329480081125</v>
      </c>
    </row>
    <row r="241" spans="1:12" x14ac:dyDescent="0.25">
      <c r="A241">
        <v>1192095</v>
      </c>
      <c r="B241">
        <v>14.940999980000001</v>
      </c>
      <c r="C241">
        <v>0.31973001000000001</v>
      </c>
      <c r="D241">
        <v>34.983001710000003</v>
      </c>
      <c r="E241">
        <v>0.26848999000000001</v>
      </c>
      <c r="F241">
        <v>37.637001040000001</v>
      </c>
      <c r="G241">
        <v>0.81110000999999998</v>
      </c>
      <c r="H241">
        <v>31.648000719999999</v>
      </c>
      <c r="J241" s="2">
        <f>TREND(Calibration!$A$2:$A$4,Calibration!$B$2:$B$4,C241)</f>
        <v>425.61286259634812</v>
      </c>
      <c r="K241" s="2">
        <f>TREND(Calibration!$A$2:$A$4,Calibration!$C$2:$C$4,E241)</f>
        <v>583.47764894517309</v>
      </c>
      <c r="L241" s="2">
        <f>TREND(Calibration!$A$2:$A$4,Calibration!$D$2:$D$4,G241)</f>
        <v>493.34952985619088</v>
      </c>
    </row>
    <row r="242" spans="1:12" x14ac:dyDescent="0.25">
      <c r="A242">
        <v>1197115</v>
      </c>
      <c r="B242">
        <v>14.885999679999999</v>
      </c>
      <c r="C242">
        <v>0.31562001000000001</v>
      </c>
      <c r="D242">
        <v>35.025001529999997</v>
      </c>
      <c r="E242">
        <v>0.26848999000000001</v>
      </c>
      <c r="F242">
        <v>37.620998380000003</v>
      </c>
      <c r="G242">
        <v>0.79549998</v>
      </c>
      <c r="H242">
        <v>31.625999449999998</v>
      </c>
      <c r="J242" s="2">
        <f>TREND(Calibration!$A$2:$A$4,Calibration!$B$2:$B$4,C242)</f>
        <v>407.36051495500737</v>
      </c>
      <c r="K242" s="2">
        <f>TREND(Calibration!$A$2:$A$4,Calibration!$C$2:$C$4,E242)</f>
        <v>583.47764894517309</v>
      </c>
      <c r="L242" s="2">
        <f>TREND(Calibration!$A$2:$A$4,Calibration!$D$2:$D$4,G242)</f>
        <v>483.6573992448067</v>
      </c>
    </row>
    <row r="243" spans="1:12" x14ac:dyDescent="0.25">
      <c r="A243">
        <v>1202095</v>
      </c>
      <c r="B243">
        <v>14.90799999</v>
      </c>
      <c r="C243">
        <v>0.30875998999999998</v>
      </c>
      <c r="D243">
        <v>34.999000549999998</v>
      </c>
      <c r="E243">
        <v>0.26848999000000001</v>
      </c>
      <c r="F243">
        <v>37.63999939</v>
      </c>
      <c r="G243">
        <v>0.80629998000000003</v>
      </c>
      <c r="H243">
        <v>31.67399979</v>
      </c>
      <c r="J243" s="2">
        <f>TREND(Calibration!$A$2:$A$4,Calibration!$B$2:$B$4,C243)</f>
        <v>376.89543712859586</v>
      </c>
      <c r="K243" s="2">
        <f>TREND(Calibration!$A$2:$A$4,Calibration!$C$2:$C$4,E243)</f>
        <v>583.47764894517309</v>
      </c>
      <c r="L243" s="2">
        <f>TREND(Calibration!$A$2:$A$4,Calibration!$D$2:$D$4,G243)</f>
        <v>490.36732291821949</v>
      </c>
    </row>
    <row r="244" spans="1:12" x14ac:dyDescent="0.25">
      <c r="A244">
        <v>1207095</v>
      </c>
      <c r="B244">
        <v>14.847000120000001</v>
      </c>
      <c r="C244">
        <v>0.30648999999999998</v>
      </c>
      <c r="D244">
        <v>35.001998899999997</v>
      </c>
      <c r="E244">
        <v>0.26844001000000001</v>
      </c>
      <c r="F244">
        <v>37.674999239999998</v>
      </c>
      <c r="G244">
        <v>0.80680001000000001</v>
      </c>
      <c r="H244">
        <v>31.67700005</v>
      </c>
      <c r="J244" s="2">
        <f>TREND(Calibration!$A$2:$A$4,Calibration!$B$2:$B$4,C244)</f>
        <v>366.81450121074499</v>
      </c>
      <c r="K244" s="2">
        <f>TREND(Calibration!$A$2:$A$4,Calibration!$C$2:$C$4,E244)</f>
        <v>583.09238212146124</v>
      </c>
      <c r="L244" s="2">
        <f>TREND(Calibration!$A$2:$A$4,Calibration!$D$2:$D$4,G244)</f>
        <v>490.67798617140619</v>
      </c>
    </row>
    <row r="245" spans="1:12" x14ac:dyDescent="0.25">
      <c r="A245">
        <v>1212095</v>
      </c>
      <c r="B245">
        <v>14.821000099999999</v>
      </c>
      <c r="C245">
        <v>0.30972999000000001</v>
      </c>
      <c r="D245">
        <v>34.972999569999999</v>
      </c>
      <c r="E245">
        <v>0.26891999999999999</v>
      </c>
      <c r="F245">
        <v>37.681999210000001</v>
      </c>
      <c r="G245">
        <v>0.81599997999999996</v>
      </c>
      <c r="H245">
        <v>31.67099953</v>
      </c>
      <c r="J245" s="2">
        <f>TREND(Calibration!$A$2:$A$4,Calibration!$B$2:$B$4,C245)</f>
        <v>381.20316881037229</v>
      </c>
      <c r="K245" s="2">
        <f>TREND(Calibration!$A$2:$A$4,Calibration!$C$2:$C$4,E245)</f>
        <v>586.79234656150652</v>
      </c>
      <c r="L245" s="2">
        <f>TREND(Calibration!$A$2:$A$4,Calibration!$D$2:$D$4,G245)</f>
        <v>496.39382843971049</v>
      </c>
    </row>
    <row r="246" spans="1:12" x14ac:dyDescent="0.25">
      <c r="A246">
        <v>1217095</v>
      </c>
      <c r="B246">
        <v>14.74600029</v>
      </c>
      <c r="C246">
        <v>0.31422000999999999</v>
      </c>
      <c r="D246">
        <v>34.966999049999998</v>
      </c>
      <c r="E246">
        <v>0.27022001000000001</v>
      </c>
      <c r="F246">
        <v>37.678001399999999</v>
      </c>
      <c r="G246">
        <v>0.80900002000000004</v>
      </c>
      <c r="H246">
        <v>31.67099953</v>
      </c>
      <c r="J246" s="2">
        <f>TREND(Calibration!$A$2:$A$4,Calibration!$B$2:$B$4,C246)</f>
        <v>401.14317025966011</v>
      </c>
      <c r="K246" s="2">
        <f>TREND(Calibration!$A$2:$A$4,Calibration!$C$2:$C$4,E246)</f>
        <v>596.8133694405326</v>
      </c>
      <c r="L246" s="2">
        <f>TREND(Calibration!$A$2:$A$4,Calibration!$D$2:$D$4,G246)</f>
        <v>492.04482868814182</v>
      </c>
    </row>
    <row r="247" spans="1:12" x14ac:dyDescent="0.25">
      <c r="A247">
        <v>1222095</v>
      </c>
      <c r="B247">
        <v>14.74600029</v>
      </c>
      <c r="C247">
        <v>0.31178999000000002</v>
      </c>
      <c r="D247">
        <v>34.957000729999997</v>
      </c>
      <c r="E247">
        <v>0.27015999000000002</v>
      </c>
      <c r="F247">
        <v>37.678001399999999</v>
      </c>
      <c r="G247">
        <v>0.81440002</v>
      </c>
      <c r="H247">
        <v>31.667999269999999</v>
      </c>
      <c r="J247" s="2">
        <f>TREND(Calibration!$A$2:$A$4,Calibration!$B$2:$B$4,C247)</f>
        <v>390.35154743352609</v>
      </c>
      <c r="K247" s="2">
        <f>TREND(Calibration!$A$2:$A$4,Calibration!$C$2:$C$4,E247)</f>
        <v>596.35071008160526</v>
      </c>
      <c r="L247" s="2">
        <f>TREND(Calibration!$A$2:$A$4,Calibration!$D$2:$D$4,G247)</f>
        <v>495.39979052484819</v>
      </c>
    </row>
    <row r="248" spans="1:12" x14ac:dyDescent="0.25">
      <c r="A248">
        <v>1227095</v>
      </c>
      <c r="B248">
        <v>14.80500031</v>
      </c>
      <c r="C248">
        <v>0.30680998999999998</v>
      </c>
      <c r="D248">
        <v>34.993000029999997</v>
      </c>
      <c r="E248">
        <v>0.27048999000000001</v>
      </c>
      <c r="F248">
        <v>37.685001370000002</v>
      </c>
      <c r="G248">
        <v>0.81599997999999996</v>
      </c>
      <c r="H248">
        <v>31.667999269999999</v>
      </c>
      <c r="J248" s="2">
        <f>TREND(Calibration!$A$2:$A$4,Calibration!$B$2:$B$4,C248)</f>
        <v>368.23556416007659</v>
      </c>
      <c r="K248" s="2">
        <f>TREND(Calibration!$A$2:$A$4,Calibration!$C$2:$C$4,E248)</f>
        <v>598.89448862952281</v>
      </c>
      <c r="L248" s="2">
        <f>TREND(Calibration!$A$2:$A$4,Calibration!$D$2:$D$4,G248)</f>
        <v>496.39382843971049</v>
      </c>
    </row>
    <row r="249" spans="1:12" x14ac:dyDescent="0.25">
      <c r="A249">
        <v>1232095</v>
      </c>
      <c r="B249">
        <v>14.88899994</v>
      </c>
      <c r="C249">
        <v>0.30935001000000001</v>
      </c>
      <c r="D249">
        <v>34.986000060000002</v>
      </c>
      <c r="E249">
        <v>0.27048999000000001</v>
      </c>
      <c r="F249">
        <v>37.691001890000003</v>
      </c>
      <c r="G249">
        <v>0.81870001999999997</v>
      </c>
      <c r="H249">
        <v>31.648000719999999</v>
      </c>
      <c r="J249" s="2">
        <f>TREND(Calibration!$A$2:$A$4,Calibration!$B$2:$B$4,C249)</f>
        <v>379.51569264084515</v>
      </c>
      <c r="K249" s="2">
        <f>TREND(Calibration!$A$2:$A$4,Calibration!$C$2:$C$4,E249)</f>
        <v>598.89448862952281</v>
      </c>
      <c r="L249" s="2">
        <f>TREND(Calibration!$A$2:$A$4,Calibration!$D$2:$D$4,G249)</f>
        <v>498.07133420963288</v>
      </c>
    </row>
    <row r="250" spans="1:12" x14ac:dyDescent="0.25">
      <c r="A250">
        <v>1237095</v>
      </c>
      <c r="B250">
        <v>14.97999954</v>
      </c>
      <c r="C250">
        <v>0.30925000000000002</v>
      </c>
      <c r="D250">
        <v>34.995998380000003</v>
      </c>
      <c r="E250">
        <v>0.27059999000000001</v>
      </c>
      <c r="F250">
        <v>37.67200089</v>
      </c>
      <c r="G250">
        <v>0.82249998999999996</v>
      </c>
      <c r="H250">
        <v>31.618999479999999</v>
      </c>
      <c r="J250" s="2">
        <f>TREND(Calibration!$A$2:$A$4,Calibration!$B$2:$B$4,C250)</f>
        <v>379.07155218157254</v>
      </c>
      <c r="K250" s="2">
        <f>TREND(Calibration!$A$2:$A$4,Calibration!$C$2:$C$4,E250)</f>
        <v>599.742414812162</v>
      </c>
      <c r="L250" s="2">
        <f>TREND(Calibration!$A$2:$A$4,Calibration!$D$2:$D$4,G250)</f>
        <v>500.43221464123087</v>
      </c>
    </row>
    <row r="251" spans="1:12" x14ac:dyDescent="0.25">
      <c r="A251">
        <v>1242095</v>
      </c>
      <c r="B251">
        <v>14.97999954</v>
      </c>
      <c r="C251">
        <v>0.31125000000000003</v>
      </c>
      <c r="D251">
        <v>34.9640007</v>
      </c>
      <c r="E251">
        <v>0.27054</v>
      </c>
      <c r="F251">
        <v>37.67200089</v>
      </c>
      <c r="G251">
        <v>0.81709999</v>
      </c>
      <c r="H251">
        <v>31.642000199999998</v>
      </c>
      <c r="J251" s="2">
        <f>TREND(Calibration!$A$2:$A$4,Calibration!$B$2:$B$4,C251)</f>
        <v>387.95347317492588</v>
      </c>
      <c r="K251" s="2">
        <f>TREND(Calibration!$A$2:$A$4,Calibration!$C$2:$C$4,E251)</f>
        <v>599.27998670582997</v>
      </c>
      <c r="L251" s="2">
        <f>TREND(Calibration!$A$2:$A$4,Calibration!$D$2:$D$4,G251)</f>
        <v>497.07725280452451</v>
      </c>
    </row>
    <row r="252" spans="1:12" x14ac:dyDescent="0.25">
      <c r="A252">
        <v>1247095</v>
      </c>
      <c r="B252">
        <v>14.914999959999999</v>
      </c>
      <c r="C252">
        <v>0.31038000999999998</v>
      </c>
      <c r="D252">
        <v>34.966999049999998</v>
      </c>
      <c r="E252">
        <v>0.27156999999999998</v>
      </c>
      <c r="F252">
        <v>37.685001370000002</v>
      </c>
      <c r="G252">
        <v>0.82410002000000004</v>
      </c>
      <c r="H252">
        <v>31.61000061</v>
      </c>
      <c r="J252" s="2">
        <f>TREND(Calibration!$A$2:$A$4,Calibration!$B$2:$B$4,C252)</f>
        <v>384.08988195242182</v>
      </c>
      <c r="K252" s="2">
        <f>TREND(Calibration!$A$2:$A$4,Calibration!$C$2:$C$4,E252)</f>
        <v>607.21965914327006</v>
      </c>
      <c r="L252" s="2">
        <f>TREND(Calibration!$A$2:$A$4,Calibration!$D$2:$D$4,G252)</f>
        <v>501.4262960463393</v>
      </c>
    </row>
    <row r="253" spans="1:12" x14ac:dyDescent="0.25">
      <c r="A253">
        <v>1252095</v>
      </c>
      <c r="B253">
        <v>14.84300041</v>
      </c>
      <c r="C253">
        <v>0.30562001</v>
      </c>
      <c r="D253">
        <v>34.979999540000001</v>
      </c>
      <c r="E253">
        <v>0.27151998999999999</v>
      </c>
      <c r="F253">
        <v>37.668998719999998</v>
      </c>
      <c r="G253">
        <v>0.82139998999999997</v>
      </c>
      <c r="H253">
        <v>31.635000229999999</v>
      </c>
      <c r="J253" s="2">
        <f>TREND(Calibration!$A$2:$A$4,Calibration!$B$2:$B$4,C253)</f>
        <v>362.95090998824139</v>
      </c>
      <c r="K253" s="2">
        <f>TREND(Calibration!$A$2:$A$4,Calibration!$C$2:$C$4,E253)</f>
        <v>606.83416106696291</v>
      </c>
      <c r="L253" s="2">
        <f>TREND(Calibration!$A$2:$A$4,Calibration!$D$2:$D$4,G253)</f>
        <v>499.7487964893092</v>
      </c>
    </row>
    <row r="254" spans="1:12" x14ac:dyDescent="0.25">
      <c r="A254">
        <v>1257114</v>
      </c>
      <c r="B254">
        <v>14.76599979</v>
      </c>
      <c r="C254">
        <v>0.30708000000000002</v>
      </c>
      <c r="D254">
        <v>35.005001069999999</v>
      </c>
      <c r="E254">
        <v>0.27145999999999998</v>
      </c>
      <c r="F254">
        <v>37.615001679999999</v>
      </c>
      <c r="G254">
        <v>0.80949998000000001</v>
      </c>
      <c r="H254">
        <v>31.638999940000001</v>
      </c>
      <c r="J254" s="2">
        <f>TREND(Calibration!$A$2:$A$4,Calibration!$B$2:$B$4,C254)</f>
        <v>369.43466790378443</v>
      </c>
      <c r="K254" s="2">
        <f>TREND(Calibration!$A$2:$A$4,Calibration!$C$2:$C$4,E254)</f>
        <v>606.37173296063088</v>
      </c>
      <c r="L254" s="2">
        <f>TREND(Calibration!$A$2:$A$4,Calibration!$D$2:$D$4,G254)</f>
        <v>492.35544845108251</v>
      </c>
    </row>
    <row r="255" spans="1:12" x14ac:dyDescent="0.25">
      <c r="A255">
        <v>1262095</v>
      </c>
      <c r="B255">
        <v>14.67500019</v>
      </c>
      <c r="C255">
        <v>0.30789</v>
      </c>
      <c r="D255">
        <v>34.972999569999999</v>
      </c>
      <c r="E255">
        <v>0.27178999999999998</v>
      </c>
      <c r="F255">
        <v>37.662998199999997</v>
      </c>
      <c r="G255">
        <v>0.81379997999999998</v>
      </c>
      <c r="H255">
        <v>31.631999969999999</v>
      </c>
      <c r="J255" s="2">
        <f>TREND(Calibration!$A$2:$A$4,Calibration!$B$2:$B$4,C255)</f>
        <v>373.03184590609226</v>
      </c>
      <c r="K255" s="2">
        <f>TREND(Calibration!$A$2:$A$4,Calibration!$C$2:$C$4,E255)</f>
        <v>608.91551150854843</v>
      </c>
      <c r="L255" s="2">
        <f>TREND(Calibration!$A$2:$A$4,Calibration!$D$2:$D$4,G255)</f>
        <v>495.0269921358672</v>
      </c>
    </row>
    <row r="256" spans="1:12" x14ac:dyDescent="0.25">
      <c r="A256">
        <v>1267097</v>
      </c>
      <c r="B256">
        <v>14.63300037</v>
      </c>
      <c r="C256">
        <v>0.31291999999999998</v>
      </c>
      <c r="D256">
        <v>34.959999080000003</v>
      </c>
      <c r="E256">
        <v>0.27173001000000002</v>
      </c>
      <c r="F256">
        <v>37.624000549999998</v>
      </c>
      <c r="G256">
        <v>0.80569999999999997</v>
      </c>
      <c r="H256">
        <v>31.645000459999999</v>
      </c>
      <c r="J256" s="2">
        <f>TREND(Calibration!$A$2:$A$4,Calibration!$B$2:$B$4,C256)</f>
        <v>395.36987720437537</v>
      </c>
      <c r="K256" s="2">
        <f>TREND(Calibration!$A$2:$A$4,Calibration!$C$2:$C$4,E256)</f>
        <v>608.45308340221686</v>
      </c>
      <c r="L256" s="2">
        <f>TREND(Calibration!$A$2:$A$4,Calibration!$D$2:$D$4,G256)</f>
        <v>489.99456180659217</v>
      </c>
    </row>
    <row r="257" spans="1:12" x14ac:dyDescent="0.25">
      <c r="A257">
        <v>1272095</v>
      </c>
      <c r="B257">
        <v>14.694000239999999</v>
      </c>
      <c r="C257">
        <v>0.30972999000000001</v>
      </c>
      <c r="D257">
        <v>34.97000122</v>
      </c>
      <c r="E257">
        <v>0.27178999999999998</v>
      </c>
      <c r="F257">
        <v>37.668998719999998</v>
      </c>
      <c r="G257">
        <v>0.80949998000000001</v>
      </c>
      <c r="H257">
        <v>31.565000529999999</v>
      </c>
      <c r="J257" s="2">
        <f>TREND(Calibration!$A$2:$A$4,Calibration!$B$2:$B$4,C257)</f>
        <v>381.20316881037229</v>
      </c>
      <c r="K257" s="2">
        <f>TREND(Calibration!$A$2:$A$4,Calibration!$C$2:$C$4,E257)</f>
        <v>608.91551150854843</v>
      </c>
      <c r="L257" s="2">
        <f>TREND(Calibration!$A$2:$A$4,Calibration!$D$2:$D$4,G257)</f>
        <v>492.35544845108251</v>
      </c>
    </row>
    <row r="258" spans="1:12" x14ac:dyDescent="0.25">
      <c r="A258">
        <v>1277095</v>
      </c>
      <c r="B258">
        <v>14.800999640000001</v>
      </c>
      <c r="C258">
        <v>0.31325001000000002</v>
      </c>
      <c r="D258">
        <v>34.999000549999998</v>
      </c>
      <c r="E258">
        <v>0.27226999000000002</v>
      </c>
      <c r="F258">
        <v>37.615001679999999</v>
      </c>
      <c r="G258">
        <v>0.81279999000000003</v>
      </c>
      <c r="H258">
        <v>31.573999400000002</v>
      </c>
      <c r="J258" s="2">
        <f>TREND(Calibration!$A$2:$A$4,Calibration!$B$2:$B$4,C258)</f>
        <v>396.83543857788391</v>
      </c>
      <c r="K258" s="2">
        <f>TREND(Calibration!$A$2:$A$4,Calibration!$C$2:$C$4,E258)</f>
        <v>612.61547594859417</v>
      </c>
      <c r="L258" s="2">
        <f>TREND(Calibration!$A$2:$A$4,Calibration!$D$2:$D$4,G258)</f>
        <v>494.40570911973981</v>
      </c>
    </row>
    <row r="259" spans="1:12" x14ac:dyDescent="0.25">
      <c r="A259">
        <v>1282095</v>
      </c>
      <c r="B259">
        <v>14.89500046</v>
      </c>
      <c r="C259">
        <v>0.31248999</v>
      </c>
      <c r="D259">
        <v>34.988998410000001</v>
      </c>
      <c r="E259">
        <v>0.27195001000000002</v>
      </c>
      <c r="F259">
        <v>37.590000150000002</v>
      </c>
      <c r="G259">
        <v>0.80199999</v>
      </c>
      <c r="H259">
        <v>31.583999630000001</v>
      </c>
      <c r="J259" s="2">
        <f>TREND(Calibration!$A$2:$A$4,Calibration!$B$2:$B$4,C259)</f>
        <v>393.46021978119961</v>
      </c>
      <c r="K259" s="2">
        <f>TREND(Calibration!$A$2:$A$4,Calibration!$C$2:$C$4,E259)</f>
        <v>610.14893576749523</v>
      </c>
      <c r="L259" s="2">
        <f>TREND(Calibration!$A$2:$A$4,Calibration!$D$2:$D$4,G259)</f>
        <v>487.69578544632702</v>
      </c>
    </row>
    <row r="260" spans="1:12" x14ac:dyDescent="0.25">
      <c r="A260">
        <v>1287103</v>
      </c>
      <c r="B260">
        <v>15.00599957</v>
      </c>
      <c r="C260">
        <v>0.31152001000000001</v>
      </c>
      <c r="D260">
        <v>34.972999569999999</v>
      </c>
      <c r="E260">
        <v>0.27178999999999998</v>
      </c>
      <c r="F260">
        <v>37.655998230000002</v>
      </c>
      <c r="G260">
        <v>0.81599997999999996</v>
      </c>
      <c r="H260">
        <v>31.5909996</v>
      </c>
      <c r="J260" s="2">
        <f>TREND(Calibration!$A$2:$A$4,Calibration!$B$2:$B$4,C260)</f>
        <v>389.15257691863326</v>
      </c>
      <c r="K260" s="2">
        <f>TREND(Calibration!$A$2:$A$4,Calibration!$C$2:$C$4,E260)</f>
        <v>608.91551150854843</v>
      </c>
      <c r="L260" s="2">
        <f>TREND(Calibration!$A$2:$A$4,Calibration!$D$2:$D$4,G260)</f>
        <v>496.39382843971049</v>
      </c>
    </row>
    <row r="261" spans="1:12" x14ac:dyDescent="0.25">
      <c r="A261">
        <v>1292095</v>
      </c>
      <c r="B261">
        <v>14.97999954</v>
      </c>
      <c r="C261">
        <v>0.30713998999999997</v>
      </c>
      <c r="D261">
        <v>34.999000549999998</v>
      </c>
      <c r="E261">
        <v>0.27178999999999998</v>
      </c>
      <c r="F261">
        <v>37.627998349999999</v>
      </c>
      <c r="G261">
        <v>0.80900002000000004</v>
      </c>
      <c r="H261">
        <v>31.54599953</v>
      </c>
      <c r="J261" s="2">
        <f>TREND(Calibration!$A$2:$A$4,Calibration!$B$2:$B$4,C261)</f>
        <v>369.70108112397975</v>
      </c>
      <c r="K261" s="2">
        <f>TREND(Calibration!$A$2:$A$4,Calibration!$C$2:$C$4,E261)</f>
        <v>608.91551150854843</v>
      </c>
      <c r="L261" s="2">
        <f>TREND(Calibration!$A$2:$A$4,Calibration!$D$2:$D$4,G261)</f>
        <v>492.04482868814182</v>
      </c>
    </row>
    <row r="262" spans="1:12" x14ac:dyDescent="0.25">
      <c r="A262">
        <v>1297104</v>
      </c>
      <c r="B262">
        <v>14.98600006</v>
      </c>
      <c r="C262">
        <v>0.30752000000000002</v>
      </c>
      <c r="D262">
        <v>34.972999569999999</v>
      </c>
      <c r="E262">
        <v>0.27151998999999999</v>
      </c>
      <c r="F262">
        <v>37.662998199999997</v>
      </c>
      <c r="G262">
        <v>0.81489997999999997</v>
      </c>
      <c r="H262">
        <v>31.55200005</v>
      </c>
      <c r="J262" s="2">
        <f>TREND(Calibration!$A$2:$A$4,Calibration!$B$2:$B$4,C262)</f>
        <v>371.38869052232212</v>
      </c>
      <c r="K262" s="2">
        <f>TREND(Calibration!$A$2:$A$4,Calibration!$C$2:$C$4,E262)</f>
        <v>606.83416106696291</v>
      </c>
      <c r="L262" s="2">
        <f>TREND(Calibration!$A$2:$A$4,Calibration!$D$2:$D$4,G262)</f>
        <v>495.71041028778882</v>
      </c>
    </row>
    <row r="263" spans="1:12" x14ac:dyDescent="0.25">
      <c r="A263">
        <v>1302095</v>
      </c>
      <c r="B263">
        <v>14.89500046</v>
      </c>
      <c r="C263">
        <v>0.30752000000000002</v>
      </c>
      <c r="D263">
        <v>35.005001069999999</v>
      </c>
      <c r="E263">
        <v>0.27184001000000002</v>
      </c>
      <c r="F263">
        <v>37.624000549999998</v>
      </c>
      <c r="G263">
        <v>0.80299997000000001</v>
      </c>
      <c r="H263">
        <v>31.541999820000001</v>
      </c>
      <c r="J263" s="2">
        <f>TREND(Calibration!$A$2:$A$4,Calibration!$B$2:$B$4,C263)</f>
        <v>371.38869052232212</v>
      </c>
      <c r="K263" s="2">
        <f>TREND(Calibration!$A$2:$A$4,Calibration!$C$2:$C$4,E263)</f>
        <v>609.30100958485605</v>
      </c>
      <c r="L263" s="2">
        <f>TREND(Calibration!$A$2:$A$4,Calibration!$D$2:$D$4,G263)</f>
        <v>488.31706224956213</v>
      </c>
    </row>
    <row r="264" spans="1:12" x14ac:dyDescent="0.25">
      <c r="A264">
        <v>1307148</v>
      </c>
      <c r="B264">
        <v>14.85999966</v>
      </c>
      <c r="C264">
        <v>0.31032999999999999</v>
      </c>
      <c r="D264">
        <v>34.951000209999997</v>
      </c>
      <c r="E264">
        <v>0.27189001000000002</v>
      </c>
      <c r="F264">
        <v>37.624000549999998</v>
      </c>
      <c r="G264">
        <v>0.81110000999999998</v>
      </c>
      <c r="H264">
        <v>31.61300087</v>
      </c>
      <c r="J264" s="2">
        <f>TREND(Calibration!$A$2:$A$4,Calibration!$B$2:$B$4,C264)</f>
        <v>383.86778951798328</v>
      </c>
      <c r="K264" s="2">
        <f>TREND(Calibration!$A$2:$A$4,Calibration!$C$2:$C$4,E264)</f>
        <v>609.68643057696477</v>
      </c>
      <c r="L264" s="2">
        <f>TREND(Calibration!$A$2:$A$4,Calibration!$D$2:$D$4,G264)</f>
        <v>493.34952985619088</v>
      </c>
    </row>
    <row r="265" spans="1:12" x14ac:dyDescent="0.25">
      <c r="A265">
        <v>1312095</v>
      </c>
      <c r="B265">
        <v>14.79800034</v>
      </c>
      <c r="C265">
        <v>0.30843999999999999</v>
      </c>
      <c r="D265">
        <v>34.986000060000002</v>
      </c>
      <c r="E265">
        <v>0.27145999999999998</v>
      </c>
      <c r="F265">
        <v>37.662998199999997</v>
      </c>
      <c r="G265">
        <v>0.80409998000000005</v>
      </c>
      <c r="H265">
        <v>31.530000690000001</v>
      </c>
      <c r="J265" s="2">
        <f>TREND(Calibration!$A$2:$A$4,Calibration!$B$2:$B$4,C265)</f>
        <v>375.47437417926449</v>
      </c>
      <c r="K265" s="2">
        <f>TREND(Calibration!$A$2:$A$4,Calibration!$C$2:$C$4,E265)</f>
        <v>606.37173296063088</v>
      </c>
      <c r="L265" s="2">
        <f>TREND(Calibration!$A$2:$A$4,Calibration!$D$2:$D$4,G265)</f>
        <v>489.00048661437614</v>
      </c>
    </row>
    <row r="266" spans="1:12" x14ac:dyDescent="0.25">
      <c r="A266">
        <v>1317168</v>
      </c>
      <c r="B266">
        <v>14.77900028</v>
      </c>
      <c r="C266">
        <v>0.31417</v>
      </c>
      <c r="D266">
        <v>34.931999210000001</v>
      </c>
      <c r="E266">
        <v>0.27140998999999999</v>
      </c>
      <c r="F266">
        <v>37.662998199999997</v>
      </c>
      <c r="G266">
        <v>0.81169999000000004</v>
      </c>
      <c r="H266">
        <v>31.538999560000001</v>
      </c>
      <c r="J266" s="2">
        <f>TREND(Calibration!$A$2:$A$4,Calibration!$B$2:$B$4,C266)</f>
        <v>400.92107782522135</v>
      </c>
      <c r="K266" s="2">
        <f>TREND(Calibration!$A$2:$A$4,Calibration!$C$2:$C$4,E266)</f>
        <v>605.98623488432372</v>
      </c>
      <c r="L266" s="2">
        <f>TREND(Calibration!$A$2:$A$4,Calibration!$D$2:$D$4,G266)</f>
        <v>493.72229096781814</v>
      </c>
    </row>
    <row r="267" spans="1:12" x14ac:dyDescent="0.25">
      <c r="A267">
        <v>1322188</v>
      </c>
      <c r="B267">
        <v>14.80799961</v>
      </c>
      <c r="C267">
        <v>0.30968001000000001</v>
      </c>
      <c r="D267">
        <v>34.937999730000001</v>
      </c>
      <c r="E267">
        <v>0.27107998999999999</v>
      </c>
      <c r="F267">
        <v>37.668998719999998</v>
      </c>
      <c r="G267">
        <v>0.81760001000000004</v>
      </c>
      <c r="H267">
        <v>31.615999219999999</v>
      </c>
      <c r="J267" s="2">
        <f>TREND(Calibration!$A$2:$A$4,Calibration!$B$2:$B$4,C267)</f>
        <v>380.9812096047483</v>
      </c>
      <c r="K267" s="2">
        <f>TREND(Calibration!$A$2:$A$4,Calibration!$C$2:$C$4,E267)</f>
        <v>603.44245633640617</v>
      </c>
      <c r="L267" s="2">
        <f>TREND(Calibration!$A$2:$A$4,Calibration!$D$2:$D$4,G267)</f>
        <v>497.38790984481892</v>
      </c>
    </row>
    <row r="268" spans="1:12" x14ac:dyDescent="0.25">
      <c r="A268">
        <v>1327101</v>
      </c>
      <c r="B268">
        <v>14.82699966</v>
      </c>
      <c r="C268">
        <v>0.31005999000000001</v>
      </c>
      <c r="D268">
        <v>34.957000729999997</v>
      </c>
      <c r="E268">
        <v>0.27081000999999999</v>
      </c>
      <c r="F268">
        <v>37.611999509999997</v>
      </c>
      <c r="G268">
        <v>0.80089997999999996</v>
      </c>
      <c r="H268">
        <v>31.586999890000001</v>
      </c>
      <c r="J268" s="2">
        <f>TREND(Calibration!$A$2:$A$4,Calibration!$B$2:$B$4,C268)</f>
        <v>382.66868577427567</v>
      </c>
      <c r="K268" s="2">
        <f>TREND(Calibration!$A$2:$A$4,Calibration!$C$2:$C$4,E268)</f>
        <v>601.3613371474155</v>
      </c>
      <c r="L268" s="2">
        <f>TREND(Calibration!$A$2:$A$4,Calibration!$D$2:$D$4,G268)</f>
        <v>487.01236108151306</v>
      </c>
    </row>
    <row r="269" spans="1:12" x14ac:dyDescent="0.25">
      <c r="A269">
        <v>1332095</v>
      </c>
      <c r="B269">
        <v>14.93799973</v>
      </c>
      <c r="C269">
        <v>0.30821999999999999</v>
      </c>
      <c r="D269">
        <v>34.944000240000001</v>
      </c>
      <c r="E269">
        <v>0.27044001000000001</v>
      </c>
      <c r="F269">
        <v>37.67200089</v>
      </c>
      <c r="G269">
        <v>0.82029998000000004</v>
      </c>
      <c r="H269">
        <v>31.562000269999999</v>
      </c>
      <c r="J269" s="2">
        <f>TREND(Calibration!$A$2:$A$4,Calibration!$B$2:$B$4,C269)</f>
        <v>374.49736286999564</v>
      </c>
      <c r="K269" s="2">
        <f>TREND(Calibration!$A$2:$A$4,Calibration!$C$2:$C$4,E269)</f>
        <v>598.50922180581097</v>
      </c>
      <c r="L269" s="2">
        <f>TREND(Calibration!$A$2:$A$4,Calibration!$D$2:$D$4,G269)</f>
        <v>499.06537212449524</v>
      </c>
    </row>
    <row r="270" spans="1:12" x14ac:dyDescent="0.25">
      <c r="A270">
        <v>1337095</v>
      </c>
      <c r="B270">
        <v>14.993000029999999</v>
      </c>
      <c r="C270">
        <v>0.30346000000000001</v>
      </c>
      <c r="D270">
        <v>34.976001740000001</v>
      </c>
      <c r="E270">
        <v>0.27011001000000001</v>
      </c>
      <c r="F270">
        <v>37.618000029999997</v>
      </c>
      <c r="G270">
        <v>0.80629998000000003</v>
      </c>
      <c r="H270">
        <v>31.530000690000001</v>
      </c>
      <c r="J270" s="2">
        <f>TREND(Calibration!$A$2:$A$4,Calibration!$B$2:$B$4,C270)</f>
        <v>353.35839090581499</v>
      </c>
      <c r="K270" s="2">
        <f>TREND(Calibration!$A$2:$A$4,Calibration!$C$2:$C$4,E270)</f>
        <v>595.96544325789341</v>
      </c>
      <c r="L270" s="2">
        <f>TREND(Calibration!$A$2:$A$4,Calibration!$D$2:$D$4,G270)</f>
        <v>490.36732291821949</v>
      </c>
    </row>
    <row r="271" spans="1:12" x14ac:dyDescent="0.25">
      <c r="A271">
        <v>1342096</v>
      </c>
      <c r="B271">
        <v>15.03199959</v>
      </c>
      <c r="C271">
        <v>0.30994999000000001</v>
      </c>
      <c r="D271">
        <v>34.957000729999997</v>
      </c>
      <c r="E271">
        <v>0.27011001000000001</v>
      </c>
      <c r="F271">
        <v>37.604999540000001</v>
      </c>
      <c r="G271">
        <v>0.80680001000000001</v>
      </c>
      <c r="H271">
        <v>31.565000529999999</v>
      </c>
      <c r="J271" s="2">
        <f>TREND(Calibration!$A$2:$A$4,Calibration!$B$2:$B$4,C271)</f>
        <v>382.18018011964114</v>
      </c>
      <c r="K271" s="2">
        <f>TREND(Calibration!$A$2:$A$4,Calibration!$C$2:$C$4,E271)</f>
        <v>595.96544325789341</v>
      </c>
      <c r="L271" s="2">
        <f>TREND(Calibration!$A$2:$A$4,Calibration!$D$2:$D$4,G271)</f>
        <v>490.67798617140619</v>
      </c>
    </row>
    <row r="272" spans="1:12" x14ac:dyDescent="0.25">
      <c r="A272">
        <v>1347095</v>
      </c>
      <c r="B272">
        <v>15.01200008</v>
      </c>
      <c r="C272">
        <v>0.31325001000000002</v>
      </c>
      <c r="D272">
        <v>34.92200089</v>
      </c>
      <c r="E272">
        <v>0.27015999000000002</v>
      </c>
      <c r="F272">
        <v>37.666000369999999</v>
      </c>
      <c r="G272">
        <v>0.81980001999999996</v>
      </c>
      <c r="H272">
        <v>31.615999219999999</v>
      </c>
      <c r="J272" s="2">
        <f>TREND(Calibration!$A$2:$A$4,Calibration!$B$2:$B$4,C272)</f>
        <v>396.83543857788391</v>
      </c>
      <c r="K272" s="2">
        <f>TREND(Calibration!$A$2:$A$4,Calibration!$C$2:$C$4,E272)</f>
        <v>596.35071008160526</v>
      </c>
      <c r="L272" s="2">
        <f>TREND(Calibration!$A$2:$A$4,Calibration!$D$2:$D$4,G272)</f>
        <v>498.75475236155455</v>
      </c>
    </row>
    <row r="273" spans="1:12" x14ac:dyDescent="0.25">
      <c r="A273">
        <v>1352098</v>
      </c>
      <c r="B273">
        <v>14.928000450000001</v>
      </c>
      <c r="C273">
        <v>0.31291999999999998</v>
      </c>
      <c r="D273">
        <v>34.976001740000001</v>
      </c>
      <c r="E273">
        <v>0.26989001000000001</v>
      </c>
      <c r="F273">
        <v>37.618000029999997</v>
      </c>
      <c r="G273">
        <v>0.80629998000000003</v>
      </c>
      <c r="H273">
        <v>31.61300087</v>
      </c>
      <c r="J273" s="2">
        <f>TREND(Calibration!$A$2:$A$4,Calibration!$B$2:$B$4,C273)</f>
        <v>395.36987720437537</v>
      </c>
      <c r="K273" s="2">
        <f>TREND(Calibration!$A$2:$A$4,Calibration!$C$2:$C$4,E273)</f>
        <v>594.26959089261459</v>
      </c>
      <c r="L273" s="2">
        <f>TREND(Calibration!$A$2:$A$4,Calibration!$D$2:$D$4,G273)</f>
        <v>490.36732291821949</v>
      </c>
    </row>
    <row r="274" spans="1:12" x14ac:dyDescent="0.25">
      <c r="A274">
        <v>1357095</v>
      </c>
      <c r="B274">
        <v>14.90499973</v>
      </c>
      <c r="C274">
        <v>0.32076000999999998</v>
      </c>
      <c r="D274">
        <v>34.976001740000001</v>
      </c>
      <c r="E274">
        <v>0.26984000000000002</v>
      </c>
      <c r="F274">
        <v>37.659000399999996</v>
      </c>
      <c r="G274">
        <v>0.81379997999999998</v>
      </c>
      <c r="H274">
        <v>31.530000690000001</v>
      </c>
      <c r="J274" s="2">
        <f>TREND(Calibration!$A$2:$A$4,Calibration!$B$2:$B$4,C274)</f>
        <v>430.1870519079248</v>
      </c>
      <c r="K274" s="2">
        <f>TREND(Calibration!$A$2:$A$4,Calibration!$C$2:$C$4,E274)</f>
        <v>593.88409281630788</v>
      </c>
      <c r="L274" s="2">
        <f>TREND(Calibration!$A$2:$A$4,Calibration!$D$2:$D$4,G274)</f>
        <v>495.0269921358672</v>
      </c>
    </row>
    <row r="275" spans="1:12" x14ac:dyDescent="0.25">
      <c r="A275">
        <v>1362095</v>
      </c>
      <c r="B275">
        <v>14.82699966</v>
      </c>
      <c r="C275">
        <v>0.31264999999999998</v>
      </c>
      <c r="D275">
        <v>34.948001859999998</v>
      </c>
      <c r="E275">
        <v>0.26989001000000001</v>
      </c>
      <c r="F275">
        <v>37.631000520000001</v>
      </c>
      <c r="G275">
        <v>0.81599997999999996</v>
      </c>
      <c r="H275">
        <v>31.520000459999999</v>
      </c>
      <c r="J275" s="2">
        <f>TREND(Calibration!$A$2:$A$4,Calibration!$B$2:$B$4,C275)</f>
        <v>394.17081787027291</v>
      </c>
      <c r="K275" s="2">
        <f>TREND(Calibration!$A$2:$A$4,Calibration!$C$2:$C$4,E275)</f>
        <v>594.26959089261459</v>
      </c>
      <c r="L275" s="2">
        <f>TREND(Calibration!$A$2:$A$4,Calibration!$D$2:$D$4,G275)</f>
        <v>496.39382843971049</v>
      </c>
    </row>
    <row r="276" spans="1:12" x14ac:dyDescent="0.25">
      <c r="A276">
        <v>1367112</v>
      </c>
      <c r="B276">
        <v>14.83699989</v>
      </c>
      <c r="C276">
        <v>0.31286999999999998</v>
      </c>
      <c r="D276">
        <v>34.935001370000002</v>
      </c>
      <c r="E276">
        <v>0.26984000000000002</v>
      </c>
      <c r="F276">
        <v>37.637001040000001</v>
      </c>
      <c r="G276">
        <v>0.81819998999999999</v>
      </c>
      <c r="H276">
        <v>31.568000789999999</v>
      </c>
      <c r="J276" s="2">
        <f>TREND(Calibration!$A$2:$A$4,Calibration!$B$2:$B$4,C276)</f>
        <v>395.14782917954176</v>
      </c>
      <c r="K276" s="2">
        <f>TREND(Calibration!$A$2:$A$4,Calibration!$C$2:$C$4,E276)</f>
        <v>593.88409281630788</v>
      </c>
      <c r="L276" s="2">
        <f>TREND(Calibration!$A$2:$A$4,Calibration!$D$2:$D$4,G276)</f>
        <v>497.76067095644618</v>
      </c>
    </row>
    <row r="277" spans="1:12" x14ac:dyDescent="0.25">
      <c r="A277">
        <v>1372095</v>
      </c>
      <c r="B277">
        <v>14.78499985</v>
      </c>
      <c r="C277">
        <v>0.32065000999999999</v>
      </c>
      <c r="D277">
        <v>34.928001399999999</v>
      </c>
      <c r="E277">
        <v>0.26952000999999998</v>
      </c>
      <c r="F277">
        <v>37.681999210000001</v>
      </c>
      <c r="G277">
        <v>0.82359998999999995</v>
      </c>
      <c r="H277">
        <v>31.5909996</v>
      </c>
      <c r="J277" s="2">
        <f>TREND(Calibration!$A$2:$A$4,Calibration!$B$2:$B$4,C277)</f>
        <v>429.69854625329049</v>
      </c>
      <c r="K277" s="2">
        <f>TREND(Calibration!$A$2:$A$4,Calibration!$C$2:$C$4,E277)</f>
        <v>591.4174755510096</v>
      </c>
      <c r="L277" s="2">
        <f>TREND(Calibration!$A$2:$A$4,Calibration!$D$2:$D$4,G277)</f>
        <v>501.11563279315249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AVERAGE('5D'!$J158:$J188) + Calibration!$C$11</f>
        <v>457.43252601040746</v>
      </c>
      <c r="C3" s="3">
        <v>566.82753917027344</v>
      </c>
      <c r="D3" s="3">
        <v>467.8766652534909</v>
      </c>
      <c r="E3" s="3">
        <f>(C3-B3)/(7*35314.6667/1400)</f>
        <v>0.61954436149253522</v>
      </c>
      <c r="G3" s="3">
        <f>AVERAGE('6D'!$J2:$J32) + Calibration!$C$11</f>
        <v>457.03711434832661</v>
      </c>
      <c r="H3" s="3">
        <v>645.53058284307804</v>
      </c>
      <c r="I3" s="3">
        <v>497.76067095644618</v>
      </c>
      <c r="J3" s="3">
        <f>(H3-G3)/(7*35314.6667/1400)</f>
        <v>1.0675081268415392</v>
      </c>
      <c r="L3" s="3">
        <f>AVERAGE('7D'!$J2:$J32) + Calibration!$C$11</f>
        <v>465.87463433212037</v>
      </c>
      <c r="M3" s="3">
        <v>895.59156835483714</v>
      </c>
      <c r="N3" s="3">
        <v>513.47930708932142</v>
      </c>
      <c r="O3" s="3">
        <f>(M3-L3)/(7*35314.6667/1400)</f>
        <v>2.4336457012220181</v>
      </c>
      <c r="Q3" s="3">
        <f>AVERAGE('8D'!$J2:$J32) + Calibration!$C$11</f>
        <v>459.58853927058084</v>
      </c>
      <c r="R3" s="3">
        <v>1424.7746676043469</v>
      </c>
      <c r="S3" s="3">
        <v>506.45872016272199</v>
      </c>
      <c r="T3" s="3">
        <f>(R3-Q3)/(7*35314.6667/1400)</f>
        <v>5.4662055090768611</v>
      </c>
    </row>
    <row r="4" spans="1:20" x14ac:dyDescent="0.25">
      <c r="A4" s="3">
        <f>1/12+A3</f>
        <v>2.5833333333333335</v>
      </c>
      <c r="B4" s="3">
        <f>AVERAGE('5D'!$J159:$J189) + Calibration!$C$11</f>
        <v>457.37952099802783</v>
      </c>
      <c r="C4" s="3">
        <v>560.9692171744191</v>
      </c>
      <c r="D4" s="3">
        <v>473.59250752179526</v>
      </c>
      <c r="E4" s="3">
        <f t="shared" ref="E4:E67" si="0">(C4-B4)/(7*35314.6667/1400)</f>
        <v>0.58666670738473237</v>
      </c>
      <c r="G4" s="3">
        <f>AVERAGE('6D'!$J3:$J33) + Calibration!$C$11</f>
        <v>455.94550047202114</v>
      </c>
      <c r="H4" s="3">
        <v>647.61170203206871</v>
      </c>
      <c r="I4" s="3">
        <v>496.08320867676986</v>
      </c>
      <c r="J4" s="3">
        <f t="shared" ref="J4:J67" si="1">(H4-G4)/(7*35314.6667/1400)</f>
        <v>1.0854764859499442</v>
      </c>
      <c r="L4" s="3">
        <f>AVERAGE('7D'!$J3:$J33) + Calibration!$C$11</f>
        <v>465.48067672646016</v>
      </c>
      <c r="M4" s="3">
        <v>883.48942628682084</v>
      </c>
      <c r="N4" s="3">
        <v>510.80776340453679</v>
      </c>
      <c r="O4" s="3">
        <f t="shared" ref="O4:O67" si="2">(M4-L4)/(7*35314.6667/1400)</f>
        <v>2.3673379285233951</v>
      </c>
      <c r="Q4" s="3">
        <f>AVERAGE('8D'!$J3:$J33) + Calibration!$C$11</f>
        <v>459.93665183823634</v>
      </c>
      <c r="R4" s="3">
        <v>1377.2136400939291</v>
      </c>
      <c r="S4" s="3">
        <v>505.77530201080026</v>
      </c>
      <c r="T4" s="3">
        <f t="shared" ref="T4:T67" si="3">(R4-Q4)/(7*35314.6667/1400)</f>
        <v>5.1948783549226745</v>
      </c>
    </row>
    <row r="5" spans="1:20" x14ac:dyDescent="0.25">
      <c r="A5" s="3">
        <f t="shared" ref="A5:A68" si="4">1/12+A4</f>
        <v>2.666666666666667</v>
      </c>
      <c r="B5" s="3">
        <f>AVERAGE('5D'!$J160:$J190) + Calibration!$C$11</f>
        <v>456.87668966437178</v>
      </c>
      <c r="C5" s="3">
        <v>561.35448399813049</v>
      </c>
      <c r="D5" s="3">
        <v>469.86478457346169</v>
      </c>
      <c r="E5" s="3">
        <f t="shared" si="0"/>
        <v>0.59169633524395515</v>
      </c>
      <c r="G5" s="3">
        <f>AVERAGE('6D'!$J4:$J34) + Calibration!$C$11</f>
        <v>454.98424884224391</v>
      </c>
      <c r="H5" s="3">
        <v>650.54097865629342</v>
      </c>
      <c r="I5" s="3">
        <v>493.34952985619088</v>
      </c>
      <c r="J5" s="3">
        <f t="shared" si="1"/>
        <v>1.1075099843094343</v>
      </c>
      <c r="L5" s="3">
        <f>AVERAGE('7D'!$J4:$J34) + Calibration!$C$11</f>
        <v>465.79870823330617</v>
      </c>
      <c r="M5" s="3">
        <v>869.30601086141746</v>
      </c>
      <c r="N5" s="3">
        <v>511.4911815564584</v>
      </c>
      <c r="O5" s="3">
        <f t="shared" si="2"/>
        <v>2.2852108788449148</v>
      </c>
      <c r="Q5" s="3">
        <f>AVERAGE('8D'!$J4:$J34) + Calibration!$C$11</f>
        <v>460.93515023346959</v>
      </c>
      <c r="R5" s="3">
        <v>1358.4822569616424</v>
      </c>
      <c r="S5" s="3">
        <v>500.74287168152529</v>
      </c>
      <c r="T5" s="3">
        <f t="shared" si="3"/>
        <v>5.0831407491560592</v>
      </c>
    </row>
    <row r="6" spans="1:20" x14ac:dyDescent="0.25">
      <c r="A6" s="3">
        <f t="shared" si="4"/>
        <v>2.7500000000000004</v>
      </c>
      <c r="B6" s="3">
        <f>AVERAGE('5D'!$J161:$J191) + Calibration!$C$11</f>
        <v>456.74632455270785</v>
      </c>
      <c r="C6" s="3">
        <v>560.9692171744191</v>
      </c>
      <c r="D6" s="3">
        <v>479.30839328034568</v>
      </c>
      <c r="E6" s="3">
        <f t="shared" si="0"/>
        <v>0.5902527327078595</v>
      </c>
      <c r="G6" s="3">
        <f>AVERAGE('6D'!$J5:$J35) + Calibration!$C$11</f>
        <v>455.02292960816976</v>
      </c>
      <c r="H6" s="3">
        <v>658.48065109373397</v>
      </c>
      <c r="I6" s="3">
        <v>493.03886660300412</v>
      </c>
      <c r="J6" s="3">
        <f t="shared" si="1"/>
        <v>1.1522562181540521</v>
      </c>
      <c r="L6" s="3">
        <f>AVERAGE('7D'!$J5:$J35) + Calibration!$C$11</f>
        <v>465.69842991272333</v>
      </c>
      <c r="M6" s="3">
        <v>865.14330997824595</v>
      </c>
      <c r="N6" s="3">
        <v>504.4706008427512</v>
      </c>
      <c r="O6" s="3">
        <f t="shared" si="2"/>
        <v>2.2622038795315746</v>
      </c>
      <c r="Q6" s="3">
        <f>AVERAGE('8D'!$J5:$J35) + Calibration!$C$11</f>
        <v>461.94224690125162</v>
      </c>
      <c r="R6" s="3">
        <v>1314.3130112659794</v>
      </c>
      <c r="S6" s="3">
        <v>504.4706008427512</v>
      </c>
      <c r="T6" s="3">
        <f t="shared" si="3"/>
        <v>4.8272904377417092</v>
      </c>
    </row>
    <row r="7" spans="1:20" x14ac:dyDescent="0.25">
      <c r="A7" s="3">
        <f t="shared" si="4"/>
        <v>2.8333333333333339</v>
      </c>
      <c r="B7" s="3">
        <f>AVERAGE('5D'!$J162:$J192) + Calibration!$C$11</f>
        <v>456.8165175147775</v>
      </c>
      <c r="C7" s="3">
        <v>561.81698918866118</v>
      </c>
      <c r="D7" s="3">
        <v>473.90317077498202</v>
      </c>
      <c r="E7" s="3">
        <f t="shared" si="0"/>
        <v>0.59465645005724299</v>
      </c>
      <c r="G7" s="3">
        <f>AVERAGE('6D'!$J6:$J36) + Calibration!$C$11</f>
        <v>454.31094479336741</v>
      </c>
      <c r="H7" s="3">
        <v>663.02854171641843</v>
      </c>
      <c r="I7" s="3">
        <v>500.74287168152529</v>
      </c>
      <c r="J7" s="3">
        <f t="shared" si="1"/>
        <v>1.1820448353434467</v>
      </c>
      <c r="L7" s="3">
        <f>AVERAGE('7D'!$J6:$J36) + Calibration!$C$11</f>
        <v>465.8302290248572</v>
      </c>
      <c r="M7" s="3">
        <v>859.28498798239139</v>
      </c>
      <c r="N7" s="3">
        <v>500.74287168152529</v>
      </c>
      <c r="O7" s="3">
        <f t="shared" si="2"/>
        <v>2.2282796114144503</v>
      </c>
      <c r="Q7" s="3">
        <f>AVERAGE('8D'!$J6:$J36) + Calibration!$C$11</f>
        <v>462.32187596275446</v>
      </c>
      <c r="R7" s="3">
        <v>1293.5002006079087</v>
      </c>
      <c r="S7" s="3">
        <v>507.82556267945756</v>
      </c>
      <c r="T7" s="3">
        <f t="shared" si="3"/>
        <v>4.7072698247788027</v>
      </c>
    </row>
    <row r="8" spans="1:20" x14ac:dyDescent="0.25">
      <c r="A8" s="3">
        <f t="shared" si="4"/>
        <v>2.9166666666666674</v>
      </c>
      <c r="B8" s="3">
        <f>AVERAGE('5D'!$J163:$J193) + Calibration!$C$11</f>
        <v>456.01141292119911</v>
      </c>
      <c r="C8" s="3">
        <v>563.05033636340954</v>
      </c>
      <c r="D8" s="3">
        <v>476.94747557139391</v>
      </c>
      <c r="E8" s="3">
        <f t="shared" si="0"/>
        <v>0.60620095526604767</v>
      </c>
      <c r="G8" s="3">
        <f>AVERAGE('6D'!$J7:$J37) + Calibration!$C$11</f>
        <v>454.52726111402467</v>
      </c>
      <c r="H8" s="3">
        <v>667.65367070592197</v>
      </c>
      <c r="I8" s="3">
        <v>493.72229096781814</v>
      </c>
      <c r="J8" s="3">
        <f t="shared" si="1"/>
        <v>1.2070135697579571</v>
      </c>
      <c r="L8" s="3">
        <f>AVERAGE('7D'!$J7:$J37) + Calibration!$C$11</f>
        <v>465.83022902485732</v>
      </c>
      <c r="M8" s="3">
        <v>923.88154625981747</v>
      </c>
      <c r="N8" s="3">
        <v>500.43221464123087</v>
      </c>
      <c r="O8" s="3">
        <f t="shared" si="2"/>
        <v>2.5941137778596683</v>
      </c>
      <c r="Q8" s="3">
        <f>AVERAGE('8D'!$J7:$J37) + Calibration!$C$11</f>
        <v>462.67858250525489</v>
      </c>
      <c r="R8" s="3">
        <v>1253.8789226191295</v>
      </c>
      <c r="S8" s="3">
        <v>511.18052451616393</v>
      </c>
      <c r="T8" s="3">
        <f t="shared" si="3"/>
        <v>4.4808597336351159</v>
      </c>
    </row>
    <row r="9" spans="1:20" x14ac:dyDescent="0.25">
      <c r="A9" s="3">
        <f t="shared" si="4"/>
        <v>3.0000000000000009</v>
      </c>
      <c r="B9" s="3">
        <f>AVERAGE('5D'!$J164:$J194) + Calibration!$C$11</f>
        <v>455.82518195905499</v>
      </c>
      <c r="C9" s="3">
        <v>568.90888961185897</v>
      </c>
      <c r="D9" s="3">
        <v>479.30839328034568</v>
      </c>
      <c r="E9" s="3">
        <f t="shared" si="0"/>
        <v>0.64043480072150283</v>
      </c>
      <c r="G9" s="3">
        <f>AVERAGE('6D'!$J8:$J38) + Calibration!$C$11</f>
        <v>454.1175452614408</v>
      </c>
      <c r="H9" s="3">
        <v>665.9578183406436</v>
      </c>
      <c r="I9" s="3">
        <v>501.73691580927994</v>
      </c>
      <c r="J9" s="3">
        <f t="shared" si="1"/>
        <v>1.199729703688257</v>
      </c>
      <c r="L9" s="3">
        <f>AVERAGE('7D'!$J8:$J38) + Calibration!$C$11</f>
        <v>465.51219751801119</v>
      </c>
      <c r="M9" s="3">
        <v>938.91288786786049</v>
      </c>
      <c r="N9" s="3">
        <v>504.78125788304567</v>
      </c>
      <c r="O9" s="3">
        <f t="shared" si="2"/>
        <v>2.6810429466681005</v>
      </c>
      <c r="Q9" s="3">
        <f>AVERAGE('8D'!$J8:$J38) + Calibration!$C$11</f>
        <v>462.94933783876189</v>
      </c>
      <c r="R9" s="3">
        <v>1240.5433562921664</v>
      </c>
      <c r="S9" s="3">
        <v>503.10375832601562</v>
      </c>
      <c r="T9" s="3">
        <f t="shared" si="3"/>
        <v>4.4038021089600399</v>
      </c>
    </row>
    <row r="10" spans="1:20" x14ac:dyDescent="0.25">
      <c r="A10" s="3">
        <f t="shared" si="4"/>
        <v>3.0833333333333344</v>
      </c>
      <c r="B10" s="3">
        <f>AVERAGE('5D'!$J165:$J195) + Calibration!$C$11</f>
        <v>455.75641869975163</v>
      </c>
      <c r="C10" s="3">
        <v>574.30478350138151</v>
      </c>
      <c r="D10" s="3">
        <v>470.54820893827559</v>
      </c>
      <c r="E10" s="3">
        <f t="shared" si="0"/>
        <v>0.67138317237257039</v>
      </c>
      <c r="G10" s="3">
        <f>AVERAGE('6D'!$J9:$J39) + Calibration!$C$11</f>
        <v>454.1404677804432</v>
      </c>
      <c r="H10" s="3">
        <v>664.72447116589524</v>
      </c>
      <c r="I10" s="3">
        <v>505.77530201080026</v>
      </c>
      <c r="J10" s="3">
        <f t="shared" si="1"/>
        <v>1.1926149844447038</v>
      </c>
      <c r="L10" s="3">
        <f>AVERAGE('7D'!$J9:$J39) + Calibration!$C$11</f>
        <v>464.12690578919643</v>
      </c>
      <c r="M10" s="3">
        <v>960.11111951804037</v>
      </c>
      <c r="N10" s="3">
        <v>508.44684569558501</v>
      </c>
      <c r="O10" s="3">
        <f t="shared" si="2"/>
        <v>2.8089417801518932</v>
      </c>
      <c r="Q10" s="3">
        <f>AVERAGE('8D'!$J9:$J39) + Calibration!$C$11</f>
        <v>461.54685386255335</v>
      </c>
      <c r="R10" s="3">
        <v>1271.8395408513973</v>
      </c>
      <c r="S10" s="3">
        <v>502.79313235018265</v>
      </c>
      <c r="T10" s="3">
        <f t="shared" si="3"/>
        <v>4.5889867452088611</v>
      </c>
    </row>
    <row r="11" spans="1:20" x14ac:dyDescent="0.25">
      <c r="A11" s="3">
        <f t="shared" si="4"/>
        <v>3.1666666666666679</v>
      </c>
      <c r="B11" s="3">
        <f>AVERAGE('5D'!$J166:$J196) + Calibration!$C$11</f>
        <v>455.50142161316825</v>
      </c>
      <c r="C11" s="3">
        <v>576.38590269037172</v>
      </c>
      <c r="D11" s="3">
        <v>472.2257084953057</v>
      </c>
      <c r="E11" s="3">
        <f t="shared" si="0"/>
        <v>0.68461346161991932</v>
      </c>
      <c r="G11" s="3">
        <f>AVERAGE('6D'!$J10:$J40) + Calibration!$C$11</f>
        <v>453.64479642116225</v>
      </c>
      <c r="H11" s="3">
        <v>662.25785390059787</v>
      </c>
      <c r="I11" s="3">
        <v>496.70449169289731</v>
      </c>
      <c r="J11" s="3">
        <f t="shared" si="1"/>
        <v>1.1814527898655522</v>
      </c>
      <c r="L11" s="3">
        <f>AVERAGE('7D'!$J10:$J40) + Calibration!$C$11</f>
        <v>463.75587070253857</v>
      </c>
      <c r="M11" s="3">
        <v>1048.4496879935634</v>
      </c>
      <c r="N11" s="3">
        <v>505.77530201080026</v>
      </c>
      <c r="O11" s="3">
        <f t="shared" si="2"/>
        <v>3.3113370275190777</v>
      </c>
      <c r="Q11" s="3">
        <f>AVERAGE('8D'!$J10:$J40) + Calibration!$C$11</f>
        <v>461.60845284977813</v>
      </c>
      <c r="R11" s="3">
        <v>1288.8753028710005</v>
      </c>
      <c r="S11" s="3">
        <v>502.79313235018265</v>
      </c>
      <c r="T11" s="3">
        <f t="shared" si="3"/>
        <v>4.6851176993904478</v>
      </c>
    </row>
    <row r="12" spans="1:20" x14ac:dyDescent="0.25">
      <c r="A12" s="3">
        <f t="shared" si="4"/>
        <v>3.2500000000000013</v>
      </c>
      <c r="B12" s="3">
        <f>AVERAGE('5D'!$J167:$J197) + Calibration!$C$11</f>
        <v>455.43981832823982</v>
      </c>
      <c r="C12" s="3">
        <v>576.77140076667933</v>
      </c>
      <c r="D12" s="3">
        <v>478.25221401679676</v>
      </c>
      <c r="E12" s="3">
        <f t="shared" si="0"/>
        <v>0.68714556175289909</v>
      </c>
      <c r="G12" s="3">
        <f>AVERAGE('6D'!$J11:$J41) + Calibration!$C$11</f>
        <v>453.5674391870138</v>
      </c>
      <c r="H12" s="3">
        <v>655.5513744695088</v>
      </c>
      <c r="I12" s="3">
        <v>495.71041028778882</v>
      </c>
      <c r="J12" s="3">
        <f t="shared" si="1"/>
        <v>1.1439096225846299</v>
      </c>
      <c r="L12" s="3">
        <f>AVERAGE('7D'!$J11:$J41) + Calibration!$C$11</f>
        <v>463.12983709672955</v>
      </c>
      <c r="M12" s="3">
        <v>1108.0357733735761</v>
      </c>
      <c r="N12" s="3">
        <v>505.46467603496728</v>
      </c>
      <c r="O12" s="3">
        <f t="shared" si="2"/>
        <v>3.6523404949867277</v>
      </c>
      <c r="Q12" s="3">
        <f>AVERAGE('8D'!$J11:$J41) + Calibration!$C$11</f>
        <v>462.01100443028326</v>
      </c>
      <c r="R12" s="3">
        <v>1565.1449158461544</v>
      </c>
      <c r="S12" s="3">
        <v>510.49710636424231</v>
      </c>
      <c r="T12" s="3">
        <f t="shared" si="3"/>
        <v>6.2474547518007357</v>
      </c>
    </row>
    <row r="13" spans="1:20" x14ac:dyDescent="0.25">
      <c r="A13" s="3">
        <f t="shared" si="4"/>
        <v>3.3333333333333348</v>
      </c>
      <c r="B13" s="3">
        <f>AVERAGE('5D'!$J168:$J198) + Calibration!$C$11</f>
        <v>455.17765553700985</v>
      </c>
      <c r="C13" s="3">
        <v>576.38590269037172</v>
      </c>
      <c r="D13" s="3">
        <v>475.27001329171759</v>
      </c>
      <c r="E13" s="3">
        <f t="shared" si="0"/>
        <v>0.68644706848308923</v>
      </c>
      <c r="G13" s="3">
        <f>AVERAGE('6D'!$J12:$J42) + Calibration!$C$11</f>
        <v>453.80811345971148</v>
      </c>
      <c r="H13" s="3">
        <v>634.27621278930405</v>
      </c>
      <c r="I13" s="3">
        <v>500.05945352960362</v>
      </c>
      <c r="J13" s="3">
        <f t="shared" si="1"/>
        <v>1.0220574973150889</v>
      </c>
      <c r="L13" s="3">
        <f>AVERAGE('7D'!$J12:$J42) + Calibration!$C$11</f>
        <v>462.69576758980907</v>
      </c>
      <c r="M13" s="3">
        <v>1090.1520851713333</v>
      </c>
      <c r="N13" s="3">
        <v>504.78125788304567</v>
      </c>
      <c r="O13" s="3">
        <f t="shared" si="2"/>
        <v>3.5535168597897266</v>
      </c>
      <c r="Q13" s="3">
        <f>AVERAGE('8D'!$J12:$J42) + Calibration!$C$11</f>
        <v>462.18148001063952</v>
      </c>
      <c r="R13" s="3">
        <v>1465.5522085694522</v>
      </c>
      <c r="S13" s="3">
        <v>501.11563279315249</v>
      </c>
      <c r="T13" s="3">
        <f t="shared" si="3"/>
        <v>5.6824590025583488</v>
      </c>
    </row>
    <row r="14" spans="1:20" x14ac:dyDescent="0.25">
      <c r="A14" s="3">
        <f t="shared" si="4"/>
        <v>3.4166666666666683</v>
      </c>
      <c r="B14" s="3">
        <f>AVERAGE('5D'!$J169:$J199) + Calibration!$C$11</f>
        <v>455.01434279616433</v>
      </c>
      <c r="C14" s="3">
        <v>574.30478350138151</v>
      </c>
      <c r="D14" s="3">
        <v>469.24350155733424</v>
      </c>
      <c r="E14" s="3">
        <f t="shared" si="0"/>
        <v>0.67558582227942798</v>
      </c>
      <c r="G14" s="3">
        <f>AVERAGE('6D'!$J13:$J43) + Calibration!$C$11</f>
        <v>454.96849346045599</v>
      </c>
      <c r="H14" s="3">
        <v>625.10311609291807</v>
      </c>
      <c r="I14" s="3">
        <v>495.39979052484819</v>
      </c>
      <c r="J14" s="3">
        <f t="shared" si="1"/>
        <v>0.96353520240054857</v>
      </c>
      <c r="L14" s="3">
        <f>AVERAGE('7D'!$J13:$J43) + Calibration!$C$11</f>
        <v>462.49520951607542</v>
      </c>
      <c r="M14" s="3">
        <v>1092.618933689226</v>
      </c>
      <c r="N14" s="3">
        <v>505.0918776459863</v>
      </c>
      <c r="O14" s="3">
        <f t="shared" si="2"/>
        <v>3.5686233684496331</v>
      </c>
      <c r="Q14" s="3">
        <f>AVERAGE('8D'!$J13:$J43) + Calibration!$C$11</f>
        <v>462.04968519620923</v>
      </c>
      <c r="R14" s="3">
        <v>1460.5418127562368</v>
      </c>
      <c r="S14" s="3">
        <v>507.45280156783031</v>
      </c>
      <c r="T14" s="3">
        <f t="shared" si="3"/>
        <v>5.6548296833283009</v>
      </c>
    </row>
    <row r="15" spans="1:20" x14ac:dyDescent="0.25">
      <c r="A15" s="3">
        <f t="shared" si="4"/>
        <v>3.5000000000000018</v>
      </c>
      <c r="B15" s="3">
        <f>AVERAGE('5D'!$J170:$J200) + Calibration!$C$11</f>
        <v>455.07594178338906</v>
      </c>
      <c r="C15" s="3">
        <v>574.69005032509335</v>
      </c>
      <c r="D15" s="3">
        <v>469.24350155733424</v>
      </c>
      <c r="E15" s="3">
        <f t="shared" si="0"/>
        <v>0.67741887277505741</v>
      </c>
      <c r="G15" s="3">
        <f>AVERAGE('6D'!$J14:$J44) + Calibration!$C$11</f>
        <v>454.89829620068258</v>
      </c>
      <c r="H15" s="3">
        <v>615.15933158071061</v>
      </c>
      <c r="I15" s="3">
        <v>505.46467603496728</v>
      </c>
      <c r="J15" s="3">
        <f t="shared" si="1"/>
        <v>0.90761743125854288</v>
      </c>
      <c r="L15" s="3">
        <f>AVERAGE('7D'!$J14:$J44) + Calibration!$C$11</f>
        <v>462.44937020834226</v>
      </c>
      <c r="M15" s="3">
        <v>1128.4630859553397</v>
      </c>
      <c r="N15" s="3">
        <v>499.43817051347617</v>
      </c>
      <c r="O15" s="3">
        <f t="shared" si="2"/>
        <v>3.7718816456902724</v>
      </c>
      <c r="Q15" s="3">
        <f>AVERAGE('8D'!$J14:$J44) + Calibration!$C$11</f>
        <v>461.32194213448304</v>
      </c>
      <c r="R15" s="3">
        <v>1394.3264092277557</v>
      </c>
      <c r="S15" s="3">
        <v>508.13621971975203</v>
      </c>
      <c r="T15" s="3">
        <f t="shared" si="3"/>
        <v>5.283948876081408</v>
      </c>
    </row>
    <row r="16" spans="1:20" x14ac:dyDescent="0.25">
      <c r="A16" s="3">
        <f t="shared" si="4"/>
        <v>3.5833333333333353</v>
      </c>
      <c r="B16" s="3">
        <f>AVERAGE('5D'!$J171:$J201) + Calibration!$C$11</f>
        <v>454.46423672173728</v>
      </c>
      <c r="C16" s="3">
        <v>576.77140076667933</v>
      </c>
      <c r="D16" s="3">
        <v>472.90908936987358</v>
      </c>
      <c r="E16" s="3">
        <f t="shared" si="0"/>
        <v>0.69267064069412299</v>
      </c>
      <c r="G16" s="3">
        <f>AVERAGE('6D'!$J15:$J45) + Calibration!$C$11</f>
        <v>455.2936878068129</v>
      </c>
      <c r="H16" s="3">
        <v>605.98623488432372</v>
      </c>
      <c r="I16" s="3">
        <v>496.70449169289731</v>
      </c>
      <c r="J16" s="3">
        <f t="shared" si="1"/>
        <v>0.85342754814962363</v>
      </c>
      <c r="L16" s="3">
        <f>AVERAGE('7D'!$J15:$J45) + Calibration!$C$11</f>
        <v>462.1313387014963</v>
      </c>
      <c r="M16" s="3">
        <v>1112.6606711104839</v>
      </c>
      <c r="N16" s="3">
        <v>507.1421383146436</v>
      </c>
      <c r="O16" s="3">
        <f t="shared" si="2"/>
        <v>3.6841878641260828</v>
      </c>
      <c r="Q16" s="3">
        <f>AVERAGE('8D'!$J15:$J45) + Calibration!$C$11</f>
        <v>461.3692168752541</v>
      </c>
      <c r="R16" s="3">
        <v>1409.3577508357987</v>
      </c>
      <c r="S16" s="3">
        <v>505.0918776459863</v>
      </c>
      <c r="T16" s="3">
        <f t="shared" si="3"/>
        <v>5.3688091806940061</v>
      </c>
    </row>
    <row r="17" spans="1:20" x14ac:dyDescent="0.25">
      <c r="A17" s="3">
        <f t="shared" si="4"/>
        <v>3.6666666666666687</v>
      </c>
      <c r="B17" s="3">
        <f>AVERAGE('5D'!$J172:$J202) + Calibration!$C$11</f>
        <v>454.55019222843436</v>
      </c>
      <c r="C17" s="3">
        <v>576.77140076667933</v>
      </c>
      <c r="D17" s="3">
        <v>468.18732229378537</v>
      </c>
      <c r="E17" s="3">
        <f t="shared" si="0"/>
        <v>0.69218384291445101</v>
      </c>
      <c r="G17" s="3">
        <f>AVERAGE('6D'!$J16:$J46) + Calibration!$C$11</f>
        <v>455.33236857273897</v>
      </c>
      <c r="H17" s="3">
        <v>599.27998670582997</v>
      </c>
      <c r="I17" s="3">
        <v>504.78125788304567</v>
      </c>
      <c r="J17" s="3">
        <f t="shared" si="1"/>
        <v>0.81522852448776462</v>
      </c>
      <c r="L17" s="3">
        <f>AVERAGE('7D'!$J16:$J46) + Calibration!$C$11</f>
        <v>462.57400075069381</v>
      </c>
      <c r="M17" s="3">
        <v>998.49905033207119</v>
      </c>
      <c r="N17" s="3">
        <v>499.43817051347617</v>
      </c>
      <c r="O17" s="3">
        <f t="shared" si="2"/>
        <v>3.0351414846080216</v>
      </c>
      <c r="Q17" s="3">
        <f>AVERAGE('8D'!$J16:$J46) + Calibration!$C$11</f>
        <v>461.5712103820257</v>
      </c>
      <c r="R17" s="3">
        <v>1373.8990966459921</v>
      </c>
      <c r="S17" s="3">
        <v>506.45872016272199</v>
      </c>
      <c r="T17" s="3">
        <f t="shared" si="3"/>
        <v>5.1668497625320438</v>
      </c>
    </row>
    <row r="18" spans="1:20" x14ac:dyDescent="0.25">
      <c r="A18" s="3">
        <f t="shared" si="4"/>
        <v>3.7500000000000022</v>
      </c>
      <c r="B18" s="3">
        <f>AVERAGE('5D'!$J173:$J203) + Calibration!$C$11</f>
        <v>454.57311044973301</v>
      </c>
      <c r="C18" s="3">
        <v>577.23382887301091</v>
      </c>
      <c r="D18" s="3">
        <v>472.59846960693289</v>
      </c>
      <c r="E18" s="3">
        <f t="shared" si="0"/>
        <v>0.69467294971399451</v>
      </c>
      <c r="G18" s="3">
        <f>AVERAGE('6D'!$J17:$J47) + Calibration!$C$11</f>
        <v>455.83519990639496</v>
      </c>
      <c r="H18" s="3">
        <v>590.95481619208226</v>
      </c>
      <c r="I18" s="3">
        <v>509.13026384750663</v>
      </c>
      <c r="J18" s="3">
        <f t="shared" si="1"/>
        <v>0.76523228965197787</v>
      </c>
      <c r="L18" s="3">
        <f>AVERAGE('7D'!$J17:$J47) + Calibration!$C$11</f>
        <v>462.54248425684642</v>
      </c>
      <c r="M18" s="3">
        <v>966.81736769653367</v>
      </c>
      <c r="N18" s="3">
        <v>501.73691580927994</v>
      </c>
      <c r="O18" s="3">
        <f t="shared" si="2"/>
        <v>2.8558949046498419</v>
      </c>
      <c r="Q18" s="3">
        <f>AVERAGE('8D'!$J17:$J47) + Calibration!$C$11</f>
        <v>461.40216736957166</v>
      </c>
      <c r="R18" s="3">
        <v>1907.6301636023848</v>
      </c>
      <c r="S18" s="3">
        <v>503.41441536630998</v>
      </c>
      <c r="T18" s="3">
        <f t="shared" si="3"/>
        <v>8.1905232662598664</v>
      </c>
    </row>
    <row r="19" spans="1:20" x14ac:dyDescent="0.25">
      <c r="A19" s="3">
        <f t="shared" si="4"/>
        <v>3.8333333333333357</v>
      </c>
      <c r="B19" s="3">
        <f>AVERAGE('5D'!$J174:$J204) + Calibration!$C$11</f>
        <v>454.63471373466143</v>
      </c>
      <c r="C19" s="3">
        <v>570.99000880084964</v>
      </c>
      <c r="D19" s="3">
        <v>472.59846960693289</v>
      </c>
      <c r="E19" s="3">
        <f t="shared" si="0"/>
        <v>0.65896300851220091</v>
      </c>
      <c r="G19" s="3">
        <f>AVERAGE('6D'!$J18:$J48) + Calibration!$C$11</f>
        <v>455.8437953138079</v>
      </c>
      <c r="H19" s="3">
        <v>583.86306993728181</v>
      </c>
      <c r="I19" s="3">
        <v>503.10375832601562</v>
      </c>
      <c r="J19" s="3">
        <f t="shared" si="1"/>
        <v>0.72502043250757275</v>
      </c>
      <c r="L19" s="3">
        <f>AVERAGE('7D'!$J18:$J48) + Calibration!$C$11</f>
        <v>462.67428050384461</v>
      </c>
      <c r="M19" s="3">
        <v>959.34035461802091</v>
      </c>
      <c r="N19" s="3">
        <v>501.11563279315249</v>
      </c>
      <c r="O19" s="3">
        <f t="shared" si="2"/>
        <v>2.8128034073399664</v>
      </c>
      <c r="Q19" s="3">
        <f>AVERAGE('8D'!$J18:$J48) + Calibration!$C$11</f>
        <v>461.44227783826398</v>
      </c>
      <c r="R19" s="3">
        <v>1908.0925917087168</v>
      </c>
      <c r="S19" s="3">
        <v>499.43817051347617</v>
      </c>
      <c r="T19" s="3">
        <f t="shared" si="3"/>
        <v>8.1929150070129513</v>
      </c>
    </row>
    <row r="20" spans="1:20" x14ac:dyDescent="0.25">
      <c r="A20" s="3">
        <f t="shared" si="4"/>
        <v>3.9166666666666692</v>
      </c>
      <c r="B20" s="3">
        <f>AVERAGE('5D'!$J175:$J205) + Calibration!$C$11</f>
        <v>454.46423672173728</v>
      </c>
      <c r="C20" s="3">
        <v>568.06096342921978</v>
      </c>
      <c r="D20" s="3">
        <v>475.95343144363926</v>
      </c>
      <c r="E20" s="3">
        <f t="shared" si="0"/>
        <v>0.64334021709729172</v>
      </c>
      <c r="G20" s="3">
        <f>AVERAGE('6D'!$J19:$J49) + Calibration!$C$11</f>
        <v>455.47992449922873</v>
      </c>
      <c r="H20" s="3">
        <v>581.39652975618242</v>
      </c>
      <c r="I20" s="3">
        <v>491.36140432332786</v>
      </c>
      <c r="J20" s="3">
        <f t="shared" si="1"/>
        <v>0.71311223932323664</v>
      </c>
      <c r="L20" s="3">
        <f>AVERAGE('7D'!$J19:$J49) + Calibration!$C$11</f>
        <v>462.27172892333948</v>
      </c>
      <c r="M20" s="3">
        <v>975.52795920239009</v>
      </c>
      <c r="N20" s="3">
        <v>504.09783973112394</v>
      </c>
      <c r="O20" s="3">
        <f t="shared" si="2"/>
        <v>2.9067595888087521</v>
      </c>
      <c r="Q20" s="3">
        <f>AVERAGE('8D'!$J19:$J49) + Calibration!$C$11</f>
        <v>461.82190689976687</v>
      </c>
      <c r="R20" s="3">
        <v>1672.677526812892</v>
      </c>
      <c r="S20" s="3">
        <v>503.78717647793724</v>
      </c>
      <c r="T20" s="3">
        <f t="shared" si="3"/>
        <v>6.8575225710009322</v>
      </c>
    </row>
    <row r="21" spans="1:20" x14ac:dyDescent="0.25">
      <c r="A21" s="3">
        <f t="shared" si="4"/>
        <v>4.0000000000000027</v>
      </c>
      <c r="B21" s="3">
        <f>AVERAGE('5D'!$J176:$J206) + Calibration!$C$11</f>
        <v>454.27943689492736</v>
      </c>
      <c r="C21" s="3">
        <v>568.90888961185897</v>
      </c>
      <c r="D21" s="3">
        <v>480.985855560022</v>
      </c>
      <c r="E21" s="3">
        <f t="shared" si="0"/>
        <v>0.64918892589707833</v>
      </c>
      <c r="G21" s="3">
        <f>AVERAGE('6D'!$J20:$J50) + Calibration!$C$11</f>
        <v>455.27220072084862</v>
      </c>
      <c r="H21" s="3">
        <v>576.38590269037172</v>
      </c>
      <c r="I21" s="3">
        <v>501.4262960463393</v>
      </c>
      <c r="J21" s="3">
        <f t="shared" si="1"/>
        <v>0.68591162418940854</v>
      </c>
      <c r="L21" s="3">
        <f>AVERAGE('7D'!$J20:$J50) + Calibration!$C$11</f>
        <v>461.94653744211848</v>
      </c>
      <c r="M21" s="3">
        <v>990.5593778946311</v>
      </c>
      <c r="N21" s="3">
        <v>506.45872016272199</v>
      </c>
      <c r="O21" s="3">
        <f t="shared" si="2"/>
        <v>2.9937297437526857</v>
      </c>
      <c r="Q21" s="3">
        <f>AVERAGE('8D'!$J20:$J50) + Calibration!$C$11</f>
        <v>462.75164203569676</v>
      </c>
      <c r="R21" s="3">
        <v>1524.7528729573562</v>
      </c>
      <c r="S21" s="3">
        <v>500.05945352960362</v>
      </c>
      <c r="T21" s="3">
        <f t="shared" si="3"/>
        <v>6.0145051909645204</v>
      </c>
    </row>
    <row r="22" spans="1:20" x14ac:dyDescent="0.25">
      <c r="A22" s="3">
        <f t="shared" si="4"/>
        <v>4.0833333333333357</v>
      </c>
      <c r="B22" s="3">
        <f>AVERAGE('5D'!$J177:$J207) + Calibration!$C$11</f>
        <v>454.84530121627807</v>
      </c>
      <c r="C22" s="3">
        <v>569.29415643557081</v>
      </c>
      <c r="D22" s="3">
        <v>483.2846381331795</v>
      </c>
      <c r="E22" s="3">
        <f t="shared" si="0"/>
        <v>0.64816613556934821</v>
      </c>
      <c r="G22" s="3">
        <f>AVERAGE('6D'!$J21:$J51) + Calibration!$C$11</f>
        <v>454.96276891911918</v>
      </c>
      <c r="H22" s="3">
        <v>576.77140076667933</v>
      </c>
      <c r="I22" s="3">
        <v>496.39382843971049</v>
      </c>
      <c r="J22" s="3">
        <f t="shared" si="1"/>
        <v>0.68984726874151769</v>
      </c>
      <c r="L22" s="3">
        <f>AVERAGE('7D'!$J21:$J51) + Calibration!$C$11</f>
        <v>461.69870319504588</v>
      </c>
      <c r="M22" s="3">
        <v>1009.2907610269178</v>
      </c>
      <c r="N22" s="3">
        <v>510.80776340453679</v>
      </c>
      <c r="O22" s="3">
        <f t="shared" si="2"/>
        <v>3.1012160612115975</v>
      </c>
      <c r="Q22" s="3">
        <f>AVERAGE('8D'!$J21:$J51) + Calibration!$C$11</f>
        <v>462.79748707370152</v>
      </c>
      <c r="R22" s="3">
        <v>1425.1600885964556</v>
      </c>
      <c r="S22" s="3">
        <v>502.79313235018265</v>
      </c>
      <c r="T22" s="3">
        <f t="shared" si="3"/>
        <v>5.4502148339559664</v>
      </c>
    </row>
    <row r="23" spans="1:20" x14ac:dyDescent="0.25">
      <c r="A23" s="3">
        <f t="shared" si="4"/>
        <v>4.1666666666666687</v>
      </c>
      <c r="B23" s="3">
        <f>AVERAGE('5D'!$J178:$J208) + Calibration!$C$11</f>
        <v>455.17765553700985</v>
      </c>
      <c r="C23" s="3">
        <v>573.91928542507435</v>
      </c>
      <c r="D23" s="3">
        <v>478.25221401679676</v>
      </c>
      <c r="E23" s="3">
        <f t="shared" si="0"/>
        <v>0.67247770393406814</v>
      </c>
      <c r="G23" s="3">
        <f>AVERAGE('6D'!$J22:$J52) + Calibration!$C$11</f>
        <v>455.00144968504515</v>
      </c>
      <c r="H23" s="3">
        <v>568.90888961185897</v>
      </c>
      <c r="I23" s="3">
        <v>496.08320867676986</v>
      </c>
      <c r="J23" s="3">
        <f t="shared" si="1"/>
        <v>0.64509990081154478</v>
      </c>
      <c r="L23" s="3">
        <f>AVERAGE('7D'!$J22:$J52) + Calibration!$C$11</f>
        <v>460.3664150460429</v>
      </c>
      <c r="M23" s="3">
        <v>1049.7600422825346</v>
      </c>
      <c r="N23" s="3">
        <v>509.13026384750663</v>
      </c>
      <c r="O23" s="3">
        <f t="shared" si="2"/>
        <v>3.3379537869827423</v>
      </c>
      <c r="Q23" s="3">
        <f>AVERAGE('8D'!$J22:$J52) + Calibration!$C$11</f>
        <v>462.7502123329304</v>
      </c>
      <c r="R23" s="3">
        <v>1343.4508382694009</v>
      </c>
      <c r="S23" s="3">
        <v>499.43817051347617</v>
      </c>
      <c r="T23" s="3">
        <f t="shared" si="3"/>
        <v>4.9877329066592626</v>
      </c>
    </row>
    <row r="24" spans="1:20" x14ac:dyDescent="0.25">
      <c r="A24" s="3">
        <f t="shared" si="4"/>
        <v>4.2500000000000018</v>
      </c>
      <c r="B24" s="3">
        <f>AVERAGE('5D'!$J179:$J209) + Calibration!$C$11</f>
        <v>455.26217704323693</v>
      </c>
      <c r="C24" s="3">
        <v>575.53797650773254</v>
      </c>
      <c r="D24" s="3">
        <v>479.30839328034568</v>
      </c>
      <c r="E24" s="3">
        <f t="shared" si="0"/>
        <v>0.68116627284773779</v>
      </c>
      <c r="G24" s="3">
        <f>AVERAGE('6D'!$J23:$J53) + Calibration!$C$11</f>
        <v>455.57447398077085</v>
      </c>
      <c r="H24" s="3">
        <v>569.29415643557081</v>
      </c>
      <c r="I24" s="3">
        <v>495.71041028778882</v>
      </c>
      <c r="J24" s="3">
        <f t="shared" si="1"/>
        <v>0.64403656090459405</v>
      </c>
      <c r="L24" s="3">
        <f>AVERAGE('7D'!$J23:$J53) + Calibration!$C$11</f>
        <v>460.06414321868846</v>
      </c>
      <c r="M24" s="3">
        <v>1036.8099740318792</v>
      </c>
      <c r="N24" s="3">
        <v>506.76937720301646</v>
      </c>
      <c r="O24" s="3">
        <f t="shared" si="2"/>
        <v>3.266324644730064</v>
      </c>
      <c r="Q24" s="3">
        <f>AVERAGE('8D'!$J23:$J53) + Calibration!$C$11</f>
        <v>462.23878272672579</v>
      </c>
      <c r="R24" s="3">
        <v>1307.2212650111785</v>
      </c>
      <c r="S24" s="3">
        <v>495.71041028778882</v>
      </c>
      <c r="T24" s="3">
        <f t="shared" si="3"/>
        <v>4.7854478676671341</v>
      </c>
    </row>
    <row r="25" spans="1:20" x14ac:dyDescent="0.25">
      <c r="A25" s="3">
        <f t="shared" si="4"/>
        <v>4.3333333333333348</v>
      </c>
      <c r="B25" s="3">
        <f>AVERAGE('5D'!$J180:$J210) + Calibration!$C$11</f>
        <v>455.09886430239141</v>
      </c>
      <c r="C25" s="3">
        <v>579.31517931459689</v>
      </c>
      <c r="D25" s="3">
        <v>477.94155076361005</v>
      </c>
      <c r="E25" s="3">
        <f t="shared" si="0"/>
        <v>0.70348286771289548</v>
      </c>
      <c r="G25" s="3">
        <f>AVERAGE('6D'!$J24:$J54) + Calibration!$C$11</f>
        <v>455.38824015349087</v>
      </c>
      <c r="H25" s="3">
        <v>568.90888961185897</v>
      </c>
      <c r="I25" s="3">
        <v>507.1421383146436</v>
      </c>
      <c r="J25" s="3">
        <f t="shared" si="1"/>
        <v>0.64290936353856676</v>
      </c>
      <c r="L25" s="3">
        <f>AVERAGE('7D'!$J24:$J54) + Calibration!$C$11</f>
        <v>459.63867341688467</v>
      </c>
      <c r="M25" s="3">
        <v>1033.4951993313473</v>
      </c>
      <c r="N25" s="3">
        <v>507.82556267945756</v>
      </c>
      <c r="O25" s="3">
        <f t="shared" si="2"/>
        <v>3.2499614440051481</v>
      </c>
      <c r="Q25" s="3">
        <f>AVERAGE('8D'!$J24:$J54) + Calibration!$C$11</f>
        <v>461.82763573880771</v>
      </c>
      <c r="R25" s="3">
        <v>1298.5108276737194</v>
      </c>
      <c r="S25" s="3">
        <v>501.73691580927994</v>
      </c>
      <c r="T25" s="3">
        <f t="shared" si="3"/>
        <v>4.7384459213084495</v>
      </c>
    </row>
    <row r="26" spans="1:20" x14ac:dyDescent="0.25">
      <c r="A26" s="3">
        <f t="shared" si="4"/>
        <v>4.4166666666666679</v>
      </c>
      <c r="B26" s="3">
        <f>AVERAGE('5D'!$J181:$J211) + Calibration!$C$11</f>
        <v>455.91113173548058</v>
      </c>
      <c r="C26" s="3">
        <v>580.93387039725508</v>
      </c>
      <c r="D26" s="3">
        <v>477.94155076361005</v>
      </c>
      <c r="E26" s="3">
        <f t="shared" si="0"/>
        <v>0.70804994267027577</v>
      </c>
      <c r="G26" s="3">
        <f>AVERAGE('6D'!$J25:$J55) + Calibration!$C$11</f>
        <v>455.2263628456833</v>
      </c>
      <c r="H26" s="3">
        <v>565.51718488130223</v>
      </c>
      <c r="I26" s="3">
        <v>505.46467603496728</v>
      </c>
      <c r="J26" s="3">
        <f t="shared" si="1"/>
        <v>0.62461765799771185</v>
      </c>
      <c r="L26" s="3">
        <f>AVERAGE('7D'!$J25:$J55) + Calibration!$C$11</f>
        <v>460.0412249973898</v>
      </c>
      <c r="M26" s="3">
        <v>1044.7496464693197</v>
      </c>
      <c r="N26" s="3">
        <v>505.46467603496728</v>
      </c>
      <c r="O26" s="3">
        <f t="shared" si="2"/>
        <v>3.311419736389186</v>
      </c>
      <c r="Q26" s="3">
        <f>AVERAGE('8D'!$J25:$J55) + Calibration!$C$11</f>
        <v>462.10698647972748</v>
      </c>
      <c r="R26" s="3">
        <v>1396.4076825851428</v>
      </c>
      <c r="S26" s="3">
        <v>500.74287168152529</v>
      </c>
      <c r="T26" s="3">
        <f t="shared" si="3"/>
        <v>5.2912898997028623</v>
      </c>
    </row>
    <row r="27" spans="1:20" x14ac:dyDescent="0.25">
      <c r="A27" s="3">
        <f t="shared" si="4"/>
        <v>4.5000000000000009</v>
      </c>
      <c r="B27" s="3">
        <f>AVERAGE('5D'!$J182:$J212) + Calibration!$C$11</f>
        <v>455.86529099517958</v>
      </c>
      <c r="C27" s="3">
        <v>583.47764894517309</v>
      </c>
      <c r="D27" s="3">
        <v>477.94155076361005</v>
      </c>
      <c r="E27" s="3">
        <f t="shared" si="0"/>
        <v>0.72271591310243621</v>
      </c>
      <c r="G27" s="3">
        <f>AVERAGE('6D'!$J26:$J56) + Calibration!$C$11</f>
        <v>455.00145111761304</v>
      </c>
      <c r="H27" s="3">
        <v>558.5024457407244</v>
      </c>
      <c r="I27" s="3">
        <v>502.42034017409389</v>
      </c>
      <c r="J27" s="3">
        <f t="shared" si="1"/>
        <v>0.58616435772908682</v>
      </c>
      <c r="L27" s="3">
        <f>AVERAGE('7D'!$J26:$J56) + Calibration!$C$11</f>
        <v>460.210266577276</v>
      </c>
      <c r="M27" s="3">
        <v>1011.3721114685034</v>
      </c>
      <c r="N27" s="3">
        <v>502.42034017409389</v>
      </c>
      <c r="O27" s="3">
        <f t="shared" si="2"/>
        <v>3.1214330837290745</v>
      </c>
      <c r="Q27" s="3">
        <f>AVERAGE('8D'!$J26:$J56) + Calibration!$C$11</f>
        <v>462.65709255415453</v>
      </c>
      <c r="R27" s="3">
        <v>1623.1123872277069</v>
      </c>
      <c r="S27" s="3">
        <v>500.05945352960362</v>
      </c>
      <c r="T27" s="3">
        <f t="shared" si="3"/>
        <v>6.5720869152280699</v>
      </c>
    </row>
    <row r="28" spans="1:20" x14ac:dyDescent="0.25">
      <c r="A28" s="3">
        <f t="shared" si="4"/>
        <v>4.5833333333333339</v>
      </c>
      <c r="B28" s="3">
        <f>AVERAGE('5D'!$J183:$J213) + Calibration!$C$11</f>
        <v>456.20624358846004</v>
      </c>
      <c r="C28" s="3">
        <v>583.47764894517309</v>
      </c>
      <c r="D28" s="3">
        <v>486.32894292959139</v>
      </c>
      <c r="E28" s="3">
        <f t="shared" si="0"/>
        <v>0.72078497264544783</v>
      </c>
      <c r="G28" s="3">
        <f>AVERAGE('6D'!$J27:$J57) + Calibration!$C$11</f>
        <v>454.64617427787886</v>
      </c>
      <c r="H28" s="3">
        <v>558.04001763439214</v>
      </c>
      <c r="I28" s="3">
        <v>500.74287168152529</v>
      </c>
      <c r="J28" s="3">
        <f t="shared" si="1"/>
        <v>0.58555752053303833</v>
      </c>
      <c r="L28" s="3">
        <f>AVERAGE('7D'!$J27:$J57) + Calibration!$C$11</f>
        <v>460.59705991085752</v>
      </c>
      <c r="M28" s="3">
        <v>1010.5241852858642</v>
      </c>
      <c r="N28" s="3">
        <v>504.4706008427512</v>
      </c>
      <c r="O28" s="3">
        <f t="shared" si="2"/>
        <v>3.1144404110998254</v>
      </c>
      <c r="Q28" s="3">
        <f>AVERAGE('8D'!$J27:$J57) + Calibration!$C$11</f>
        <v>463.34615914765834</v>
      </c>
      <c r="R28" s="3">
        <v>1529.3007635800407</v>
      </c>
      <c r="S28" s="3">
        <v>501.73691580927994</v>
      </c>
      <c r="T28" s="3">
        <f t="shared" si="3"/>
        <v>6.0368946052229475</v>
      </c>
    </row>
    <row r="29" spans="1:20" x14ac:dyDescent="0.25">
      <c r="A29" s="3">
        <f t="shared" si="4"/>
        <v>4.666666666666667</v>
      </c>
      <c r="B29" s="3">
        <f>AVERAGE('5D'!$J184:$J214) + Calibration!$C$11</f>
        <v>456.19048534153632</v>
      </c>
      <c r="C29" s="3">
        <v>583.09238212146124</v>
      </c>
      <c r="D29" s="3">
        <v>485.64552477766972</v>
      </c>
      <c r="E29" s="3">
        <f t="shared" si="0"/>
        <v>0.71869230910750692</v>
      </c>
      <c r="G29" s="3">
        <f>AVERAGE('6D'!$J28:$J58) + Calibration!$C$11</f>
        <v>455.40543669858818</v>
      </c>
      <c r="H29" s="3">
        <v>558.5024457407244</v>
      </c>
      <c r="I29" s="3">
        <v>502.79313235018265</v>
      </c>
      <c r="J29" s="3">
        <f t="shared" si="1"/>
        <v>0.58387643818332402</v>
      </c>
      <c r="L29" s="3">
        <f>AVERAGE('7D'!$J28:$J58) + Calibration!$C$11</f>
        <v>460.74318326944507</v>
      </c>
      <c r="M29" s="3">
        <v>1005.5907965868721</v>
      </c>
      <c r="N29" s="3">
        <v>505.0918776459863</v>
      </c>
      <c r="O29" s="3">
        <f t="shared" si="2"/>
        <v>3.0856732583429816</v>
      </c>
      <c r="Q29" s="3">
        <f>AVERAGE('8D'!$J28:$J58) + Calibration!$C$11</f>
        <v>463.37767564150579</v>
      </c>
      <c r="R29" s="3">
        <v>1420.534959606952</v>
      </c>
      <c r="S29" s="3">
        <v>498.38195397257363</v>
      </c>
      <c r="T29" s="3">
        <f t="shared" si="3"/>
        <v>5.4207351981914424</v>
      </c>
    </row>
    <row r="30" spans="1:20" x14ac:dyDescent="0.25">
      <c r="A30" s="3">
        <f t="shared" si="4"/>
        <v>4.75</v>
      </c>
      <c r="B30" s="3">
        <f>AVERAGE('5D'!$J185:$J215) + Calibration!$C$11</f>
        <v>457.16606551547085</v>
      </c>
      <c r="C30" s="3">
        <v>584.32557512781227</v>
      </c>
      <c r="D30" s="3">
        <v>483.6573992448067</v>
      </c>
      <c r="E30" s="3">
        <f t="shared" si="0"/>
        <v>0.72015126571952848</v>
      </c>
      <c r="G30" s="3">
        <f>AVERAGE('6D'!$J29:$J59) + Calibration!$C$11</f>
        <v>454.3754189443718</v>
      </c>
      <c r="H30" s="3">
        <v>558.5024457407244</v>
      </c>
      <c r="I30" s="3">
        <v>505.0918776459863</v>
      </c>
      <c r="J30" s="3">
        <f t="shared" si="1"/>
        <v>0.5897098091335099</v>
      </c>
      <c r="L30" s="3">
        <f>AVERAGE('7D'!$J29:$J59) + Calibration!$C$11</f>
        <v>460.19307719501808</v>
      </c>
      <c r="M30" s="3">
        <v>991.40730407727028</v>
      </c>
      <c r="N30" s="3">
        <v>500.74287168152529</v>
      </c>
      <c r="O30" s="3">
        <f t="shared" si="2"/>
        <v>3.00846235585314</v>
      </c>
      <c r="Q30" s="3">
        <f>AVERAGE('8D'!$J29:$J59) + Calibration!$C$11</f>
        <v>463.73295248123992</v>
      </c>
      <c r="R30" s="3">
        <v>1368.0407746501371</v>
      </c>
      <c r="S30" s="3">
        <v>502.42034017409389</v>
      </c>
      <c r="T30" s="3">
        <f t="shared" si="3"/>
        <v>5.1214291775767897</v>
      </c>
    </row>
    <row r="31" spans="1:20" x14ac:dyDescent="0.25">
      <c r="A31" s="3">
        <f t="shared" si="4"/>
        <v>4.833333333333333</v>
      </c>
      <c r="B31" s="3">
        <f>AVERAGE('5D'!$J186:$J216) + Calibration!$C$11</f>
        <v>457.65313860220317</v>
      </c>
      <c r="C31" s="3">
        <v>585.94442037886733</v>
      </c>
      <c r="D31" s="3">
        <v>478.25221401679676</v>
      </c>
      <c r="E31" s="3">
        <f t="shared" si="0"/>
        <v>0.72656090947427321</v>
      </c>
      <c r="G31" s="3">
        <f>AVERAGE('6D'!$J30:$J60) + Calibration!$C$11</f>
        <v>453.63191333801819</v>
      </c>
      <c r="H31" s="3">
        <v>560.58379618230992</v>
      </c>
      <c r="I31" s="3">
        <v>511.4911815564584</v>
      </c>
      <c r="J31" s="3">
        <f t="shared" si="1"/>
        <v>0.6057080122140398</v>
      </c>
      <c r="L31" s="3">
        <f>AVERAGE('7D'!$J30:$J60) + Calibration!$C$11</f>
        <v>460.44091000952278</v>
      </c>
      <c r="M31" s="3">
        <v>978.07181483450609</v>
      </c>
      <c r="N31" s="3">
        <v>501.11563279315249</v>
      </c>
      <c r="O31" s="3">
        <f t="shared" si="2"/>
        <v>2.9315349864252478</v>
      </c>
      <c r="Q31" s="3">
        <f>AVERAGE('8D'!$J30:$J60) + Calibration!$C$11</f>
        <v>464.30597677696557</v>
      </c>
      <c r="R31" s="3">
        <v>1409.7432489121059</v>
      </c>
      <c r="S31" s="3">
        <v>499.06537212449524</v>
      </c>
      <c r="T31" s="3">
        <f t="shared" si="3"/>
        <v>5.3543604427400142</v>
      </c>
    </row>
    <row r="32" spans="1:20" x14ac:dyDescent="0.25">
      <c r="A32" s="3">
        <f t="shared" si="4"/>
        <v>4.9166666666666661</v>
      </c>
      <c r="B32" s="3">
        <f>AVERAGE('5D'!$J187:$J217) + Calibration!$C$11</f>
        <v>457.89237744186283</v>
      </c>
      <c r="C32" s="3">
        <v>591.8027423747219</v>
      </c>
      <c r="D32" s="3">
        <v>482.29055672807101</v>
      </c>
      <c r="E32" s="3">
        <f t="shared" si="0"/>
        <v>0.75838385263796959</v>
      </c>
      <c r="G32" s="3">
        <f>AVERAGE('6D'!$J31:$J61) + Calibration!$C$11</f>
        <v>452.70934247416693</v>
      </c>
      <c r="H32" s="3">
        <v>560.9692171744191</v>
      </c>
      <c r="I32" s="3">
        <v>507.45280156783031</v>
      </c>
      <c r="J32" s="3">
        <f t="shared" si="1"/>
        <v>0.61311565316431071</v>
      </c>
      <c r="L32" s="3">
        <f>AVERAGE('7D'!$J31:$J61) + Calibration!$C$11</f>
        <v>460.75034324382011</v>
      </c>
      <c r="M32" s="3">
        <v>951.40052801218394</v>
      </c>
      <c r="N32" s="3">
        <v>503.78717647793724</v>
      </c>
      <c r="O32" s="3">
        <f t="shared" si="2"/>
        <v>2.7787332041752713</v>
      </c>
      <c r="Q32" s="3">
        <f>AVERAGE('8D'!$J31:$J61) + Calibration!$C$11</f>
        <v>464.74004485131809</v>
      </c>
      <c r="R32" s="3">
        <v>1435.1811114754812</v>
      </c>
      <c r="S32" s="3">
        <v>498.38195397257363</v>
      </c>
      <c r="T32" s="3">
        <f t="shared" si="3"/>
        <v>5.4959661653788903</v>
      </c>
    </row>
    <row r="33" spans="1:20" x14ac:dyDescent="0.25">
      <c r="A33" s="3">
        <f t="shared" si="4"/>
        <v>4.9999999999999991</v>
      </c>
      <c r="B33" s="3">
        <f>AVERAGE('5D'!$J188:$J218) + Calibration!$C$11</f>
        <v>458.03993193578469</v>
      </c>
      <c r="C33" s="3">
        <v>591.8027423747219</v>
      </c>
      <c r="D33" s="3">
        <v>482.29055672807101</v>
      </c>
      <c r="E33" s="3">
        <f t="shared" si="0"/>
        <v>0.75754819704379195</v>
      </c>
      <c r="G33" s="3">
        <f>AVERAGE('6D'!$J32:$J62) + Calibration!$C$11</f>
        <v>452.37698815343515</v>
      </c>
      <c r="H33" s="3">
        <v>558.5024457407244</v>
      </c>
      <c r="I33" s="3">
        <v>509.81368199942835</v>
      </c>
      <c r="J33" s="3">
        <f t="shared" si="1"/>
        <v>0.60102766076673309</v>
      </c>
      <c r="L33" s="3">
        <f>AVERAGE('7D'!$J32:$J62) + Calibration!$C$11</f>
        <v>460.08419916931865</v>
      </c>
      <c r="M33" s="3">
        <v>936.83176867886982</v>
      </c>
      <c r="N33" s="3">
        <v>501.11563279315249</v>
      </c>
      <c r="O33" s="3">
        <f t="shared" si="2"/>
        <v>2.6999975594250825</v>
      </c>
      <c r="Q33" s="3">
        <f>AVERAGE('8D'!$J32:$J62) + Calibration!$C$11</f>
        <v>464.89476361731857</v>
      </c>
      <c r="R33" s="3">
        <v>1437.647728740779</v>
      </c>
      <c r="S33" s="3">
        <v>502.10971419826092</v>
      </c>
      <c r="T33" s="3">
        <f t="shared" si="3"/>
        <v>5.509059300415033</v>
      </c>
    </row>
    <row r="34" spans="1:20" x14ac:dyDescent="0.25">
      <c r="A34" s="3">
        <f t="shared" si="4"/>
        <v>5.0833333333333321</v>
      </c>
      <c r="B34" s="3">
        <f>AVERAGE('5D'!$J189:$J219) + Calibration!$C$11</f>
        <v>458.00125116985862</v>
      </c>
      <c r="C34" s="3">
        <v>588.87369700309205</v>
      </c>
      <c r="D34" s="3">
        <v>486.63959996988581</v>
      </c>
      <c r="E34" s="3">
        <f t="shared" si="0"/>
        <v>0.74117899480689942</v>
      </c>
      <c r="G34" s="3">
        <f>AVERAGE('6D'!$J33:$J63) + Calibration!$C$11</f>
        <v>452.05179380707841</v>
      </c>
      <c r="H34" s="3">
        <v>555.11074101016743</v>
      </c>
      <c r="I34" s="3">
        <v>507.82556267945756</v>
      </c>
      <c r="J34" s="3">
        <f t="shared" si="1"/>
        <v>0.5836608799317311</v>
      </c>
      <c r="L34" s="3">
        <f>AVERAGE('7D'!$J33:$J63) + Calibration!$C$11</f>
        <v>459.66588934188974</v>
      </c>
      <c r="M34" s="3">
        <v>949.31940882319327</v>
      </c>
      <c r="N34" s="3">
        <v>499.43817051347617</v>
      </c>
      <c r="O34" s="3">
        <f t="shared" si="2"/>
        <v>2.773088720564385</v>
      </c>
      <c r="Q34" s="3">
        <f>AVERAGE('8D'!$J33:$J63) + Calibration!$C$11</f>
        <v>464.74004628388604</v>
      </c>
      <c r="R34" s="3">
        <v>1429.3225582270318</v>
      </c>
      <c r="S34" s="3">
        <v>501.73691580927994</v>
      </c>
      <c r="T34" s="3">
        <f t="shared" si="3"/>
        <v>5.4627870065280586</v>
      </c>
    </row>
    <row r="35" spans="1:20" x14ac:dyDescent="0.25">
      <c r="A35" s="3">
        <f t="shared" si="4"/>
        <v>5.1666666666666652</v>
      </c>
      <c r="B35" s="3">
        <f>AVERAGE('5D'!$J190:$J220) + Calibration!$C$11</f>
        <v>458.15596563815546</v>
      </c>
      <c r="C35" s="3">
        <v>583.86306993728181</v>
      </c>
      <c r="D35" s="3">
        <v>482.29055672807101</v>
      </c>
      <c r="E35" s="3">
        <f t="shared" si="0"/>
        <v>0.71192575802577984</v>
      </c>
      <c r="G35" s="3">
        <f>AVERAGE('6D'!$J34:$J64) + Calibration!$C$11</f>
        <v>452.16066753507414</v>
      </c>
      <c r="H35" s="3">
        <v>553.0293905685819</v>
      </c>
      <c r="I35" s="3">
        <v>508.13621971975203</v>
      </c>
      <c r="J35" s="3">
        <f t="shared" si="1"/>
        <v>0.57125683156175877</v>
      </c>
      <c r="L35" s="3">
        <f>AVERAGE('7D'!$J34:$J64) + Calibration!$C$11</f>
        <v>460.16156070117069</v>
      </c>
      <c r="M35" s="3">
        <v>956.7965760701029</v>
      </c>
      <c r="N35" s="3">
        <v>500.05945352960362</v>
      </c>
      <c r="O35" s="3">
        <f t="shared" si="2"/>
        <v>2.812627510194976</v>
      </c>
      <c r="Q35" s="3">
        <f>AVERAGE('8D'!$J34:$J64) + Calibration!$C$11</f>
        <v>464.67844729666126</v>
      </c>
      <c r="R35" s="3">
        <v>1561.4448743219102</v>
      </c>
      <c r="S35" s="3">
        <v>505.0918776459863</v>
      </c>
      <c r="T35" s="3">
        <f t="shared" si="3"/>
        <v>6.2113933360455524</v>
      </c>
    </row>
    <row r="36" spans="1:20" x14ac:dyDescent="0.25">
      <c r="A36" s="3">
        <f t="shared" si="4"/>
        <v>5.2499999999999982</v>
      </c>
      <c r="B36" s="3">
        <f>AVERAGE('5D'!$J191:$J221) + Calibration!$C$11</f>
        <v>458.18748213200269</v>
      </c>
      <c r="C36" s="3">
        <v>580.93387039725508</v>
      </c>
      <c r="D36" s="3">
        <v>488.68986063854317</v>
      </c>
      <c r="E36" s="3">
        <f t="shared" si="0"/>
        <v>0.69515812966884027</v>
      </c>
      <c r="G36" s="3">
        <f>AVERAGE('6D'!$J35:$J65) + Calibration!$C$11</f>
        <v>452.29246378207233</v>
      </c>
      <c r="H36" s="3">
        <v>550.5627733032843</v>
      </c>
      <c r="I36" s="3">
        <v>507.1421383146436</v>
      </c>
      <c r="J36" s="3">
        <f t="shared" si="1"/>
        <v>0.55654105619075234</v>
      </c>
      <c r="L36" s="3">
        <f>AVERAGE('7D'!$J35:$J65) + Calibration!$C$11</f>
        <v>460.43231603467774</v>
      </c>
      <c r="M36" s="3">
        <v>931.35871350672755</v>
      </c>
      <c r="N36" s="3">
        <v>501.11563279315249</v>
      </c>
      <c r="O36" s="3">
        <f t="shared" si="2"/>
        <v>2.6670301122907087</v>
      </c>
      <c r="Q36" s="3">
        <f>AVERAGE('8D'!$J35:$J65) + Calibration!$C$11</f>
        <v>464.53949107528825</v>
      </c>
      <c r="R36" s="3">
        <v>1653.4834843216779</v>
      </c>
      <c r="S36" s="3">
        <v>503.10375832601562</v>
      </c>
      <c r="T36" s="3">
        <f t="shared" si="3"/>
        <v>6.7334289367447981</v>
      </c>
    </row>
    <row r="37" spans="1:20" x14ac:dyDescent="0.25">
      <c r="A37" s="3">
        <f t="shared" si="4"/>
        <v>5.3333333333333313</v>
      </c>
      <c r="B37" s="3">
        <f>AVERAGE('5D'!$J192:$J222) + Calibration!$C$11</f>
        <v>458.30352013207721</v>
      </c>
      <c r="C37" s="3">
        <v>580.93387039725508</v>
      </c>
      <c r="D37" s="3">
        <v>488.00644248662149</v>
      </c>
      <c r="E37" s="3">
        <f t="shared" si="0"/>
        <v>0.69450096361904989</v>
      </c>
      <c r="G37" s="3">
        <f>AVERAGE('6D'!$J36:$J66) + Calibration!$C$11</f>
        <v>452.19218546148937</v>
      </c>
      <c r="H37" s="3">
        <v>550.10034519695228</v>
      </c>
      <c r="I37" s="3">
        <v>505.0918776459863</v>
      </c>
      <c r="J37" s="3">
        <f t="shared" si="1"/>
        <v>0.55449006820422797</v>
      </c>
      <c r="L37" s="3">
        <f>AVERAGE('7D'!$J36:$J66) + Calibration!$C$11</f>
        <v>461.32337040468155</v>
      </c>
      <c r="M37" s="3">
        <v>885.57077672840637</v>
      </c>
      <c r="N37" s="3">
        <v>505.77530201080026</v>
      </c>
      <c r="O37" s="3">
        <f t="shared" si="2"/>
        <v>2.4026697458465596</v>
      </c>
      <c r="Q37" s="3">
        <f>AVERAGE('8D'!$J36:$J66) + Calibration!$C$11</f>
        <v>463.87334700078679</v>
      </c>
      <c r="R37" s="3">
        <v>1475.958652440587</v>
      </c>
      <c r="S37" s="3">
        <v>502.10971419826092</v>
      </c>
      <c r="T37" s="3">
        <f t="shared" si="3"/>
        <v>5.7318128699190023</v>
      </c>
    </row>
    <row r="38" spans="1:20" x14ac:dyDescent="0.25">
      <c r="A38" s="3">
        <f t="shared" si="4"/>
        <v>5.4166666666666643</v>
      </c>
      <c r="B38" s="3">
        <f>AVERAGE('5D'!$J193:$J223) + Calibration!$C$11</f>
        <v>458.63587875051269</v>
      </c>
      <c r="C38" s="3">
        <v>581.78179657989472</v>
      </c>
      <c r="D38" s="3">
        <v>490.67798617140619</v>
      </c>
      <c r="E38" s="3">
        <f t="shared" si="0"/>
        <v>0.69742081314550264</v>
      </c>
      <c r="G38" s="3">
        <f>AVERAGE('6D'!$J37:$J67) + Calibration!$C$11</f>
        <v>452.57898022763885</v>
      </c>
      <c r="H38" s="3">
        <v>550.94827137959146</v>
      </c>
      <c r="I38" s="3">
        <v>506.76937720301646</v>
      </c>
      <c r="J38" s="3">
        <f t="shared" si="1"/>
        <v>0.55710162572171518</v>
      </c>
      <c r="L38" s="3">
        <f>AVERAGE('7D'!$J37:$J67) + Calibration!$C$11</f>
        <v>461.54828213275181</v>
      </c>
      <c r="M38" s="3">
        <v>883.48942628682084</v>
      </c>
      <c r="N38" s="3">
        <v>508.13621971975203</v>
      </c>
      <c r="O38" s="3">
        <f t="shared" si="2"/>
        <v>2.3896085314267967</v>
      </c>
      <c r="Q38" s="3">
        <f>AVERAGE('8D'!$J37:$J67) + Calibration!$C$11</f>
        <v>462.64993401234739</v>
      </c>
      <c r="R38" s="3">
        <v>1508.8735280824756</v>
      </c>
      <c r="S38" s="3">
        <v>496.08320867676986</v>
      </c>
      <c r="T38" s="3">
        <f t="shared" si="3"/>
        <v>5.9251506064483292</v>
      </c>
    </row>
    <row r="39" spans="1:20" x14ac:dyDescent="0.25">
      <c r="A39" s="3">
        <f t="shared" si="4"/>
        <v>5.4999999999999973</v>
      </c>
      <c r="B39" s="3">
        <f>AVERAGE('5D'!$J194:$J224) + Calibration!$C$11</f>
        <v>459.36362181223888</v>
      </c>
      <c r="C39" s="3">
        <v>581.39652975618242</v>
      </c>
      <c r="D39" s="3">
        <v>488.68986063854317</v>
      </c>
      <c r="E39" s="3">
        <f t="shared" si="0"/>
        <v>0.69111742710539881</v>
      </c>
      <c r="G39" s="3">
        <f>AVERAGE('6D'!$J38:$J68) + Calibration!$C$11</f>
        <v>452.26954412820572</v>
      </c>
      <c r="H39" s="3">
        <v>551.41069948592349</v>
      </c>
      <c r="I39" s="3">
        <v>505.77530201080026</v>
      </c>
      <c r="J39" s="3">
        <f t="shared" si="1"/>
        <v>0.56147297778527672</v>
      </c>
      <c r="L39" s="3">
        <f>AVERAGE('7D'!$J38:$J68) + Calibration!$C$11</f>
        <v>461.19157415768348</v>
      </c>
      <c r="M39" s="3">
        <v>879.3269566562451</v>
      </c>
      <c r="N39" s="3">
        <v>507.45280156783031</v>
      </c>
      <c r="O39" s="3">
        <f t="shared" si="2"/>
        <v>2.3680550976207377</v>
      </c>
      <c r="Q39" s="3">
        <f>AVERAGE('8D'!$J38:$J68) + Calibration!$C$11</f>
        <v>462.51813919791715</v>
      </c>
      <c r="R39" s="3">
        <v>1517.2756286262477</v>
      </c>
      <c r="S39" s="3">
        <v>501.11563279315249</v>
      </c>
      <c r="T39" s="3">
        <f t="shared" si="3"/>
        <v>5.9734812076158166</v>
      </c>
    </row>
    <row r="40" spans="1:20" x14ac:dyDescent="0.25">
      <c r="A40" s="3">
        <f t="shared" si="4"/>
        <v>5.5833333333333304</v>
      </c>
      <c r="B40" s="3">
        <f>AVERAGE('5D'!$J195:$J225) + Calibration!$C$11</f>
        <v>460.2775987012451</v>
      </c>
      <c r="C40" s="3">
        <v>578.85275120826486</v>
      </c>
      <c r="D40" s="3">
        <v>487.01236108151306</v>
      </c>
      <c r="E40" s="3">
        <f t="shared" si="0"/>
        <v>0.67153488104147818</v>
      </c>
      <c r="G40" s="3">
        <f>AVERAGE('6D'!$J39:$J69) + Calibration!$C$11</f>
        <v>452.12915390636266</v>
      </c>
      <c r="H40" s="3">
        <v>553.49204992750902</v>
      </c>
      <c r="I40" s="3">
        <v>508.81964408456599</v>
      </c>
      <c r="J40" s="3">
        <f t="shared" si="1"/>
        <v>0.5740555156996362</v>
      </c>
      <c r="L40" s="3">
        <f>AVERAGE('7D'!$J39:$J69) + Calibration!$C$11</f>
        <v>461.05977791068534</v>
      </c>
      <c r="M40" s="3">
        <v>874.31640667463239</v>
      </c>
      <c r="N40" s="3">
        <v>508.13621971975203</v>
      </c>
      <c r="O40" s="3">
        <f t="shared" si="2"/>
        <v>2.3404249133912796</v>
      </c>
      <c r="Q40" s="3">
        <f>AVERAGE('8D'!$J39:$J69) + Calibration!$C$11</f>
        <v>462.39493835833201</v>
      </c>
      <c r="R40" s="3">
        <v>1478.0397716295772</v>
      </c>
      <c r="S40" s="3">
        <v>500.43221464123087</v>
      </c>
      <c r="T40" s="3">
        <f t="shared" si="3"/>
        <v>5.7519717906398657</v>
      </c>
    </row>
    <row r="41" spans="1:20" x14ac:dyDescent="0.25">
      <c r="A41" s="3">
        <f t="shared" si="4"/>
        <v>5.6666666666666634</v>
      </c>
      <c r="B41" s="3">
        <f>AVERAGE('5D'!$J196:$J226) + Calibration!$C$11</f>
        <v>460.17588924532788</v>
      </c>
      <c r="C41" s="3">
        <v>579.31517931459689</v>
      </c>
      <c r="D41" s="3">
        <v>488.00644248662149</v>
      </c>
      <c r="E41" s="3">
        <f t="shared" si="0"/>
        <v>0.67472980040482156</v>
      </c>
      <c r="G41" s="3">
        <f>AVERAGE('6D'!$J40:$J70) + Calibration!$C$11</f>
        <v>452.26095015336074</v>
      </c>
      <c r="H41" s="3">
        <v>558.5024457407244</v>
      </c>
      <c r="I41" s="3">
        <v>508.44684569558501</v>
      </c>
      <c r="J41" s="3">
        <f t="shared" si="1"/>
        <v>0.60168482681652291</v>
      </c>
      <c r="L41" s="3">
        <f>AVERAGE('7D'!$J40:$J70) + Calibration!$C$11</f>
        <v>461.46233092375849</v>
      </c>
      <c r="M41" s="3">
        <v>861.82876653030894</v>
      </c>
      <c r="N41" s="3">
        <v>506.45872016272199</v>
      </c>
      <c r="O41" s="3">
        <f t="shared" si="2"/>
        <v>2.2674229889110089</v>
      </c>
      <c r="Q41" s="3">
        <f>AVERAGE('8D'!$J40:$J70) + Calibration!$C$11</f>
        <v>462.41069660525579</v>
      </c>
      <c r="R41" s="3">
        <v>1424.3121624138164</v>
      </c>
      <c r="S41" s="3">
        <v>497.38790984481892</v>
      </c>
      <c r="T41" s="3">
        <f t="shared" si="3"/>
        <v>5.4476032520989959</v>
      </c>
    </row>
    <row r="42" spans="1:20" x14ac:dyDescent="0.25">
      <c r="A42" s="3">
        <f t="shared" si="4"/>
        <v>5.7499999999999964</v>
      </c>
      <c r="B42" s="3">
        <f>AVERAGE('5D'!$J197:$J227) + Calibration!$C$11</f>
        <v>460.36212307260791</v>
      </c>
      <c r="C42" s="3">
        <v>578.85275120826486</v>
      </c>
      <c r="D42" s="3">
        <v>494.0329480081125</v>
      </c>
      <c r="E42" s="3">
        <f t="shared" si="0"/>
        <v>0.67105618830975367</v>
      </c>
      <c r="G42" s="3">
        <f>AVERAGE('6D'!$J41:$J71) + Calibration!$C$11</f>
        <v>452.48586617913475</v>
      </c>
      <c r="H42" s="3">
        <v>555.95866719280662</v>
      </c>
      <c r="I42" s="3">
        <v>509.13026384750663</v>
      </c>
      <c r="J42" s="3">
        <f t="shared" si="1"/>
        <v>0.58600468690631513</v>
      </c>
      <c r="L42" s="3">
        <f>AVERAGE('7D'!$J41:$J71) + Calibration!$C$11</f>
        <v>461.18298018283843</v>
      </c>
      <c r="M42" s="3">
        <v>885.10811736947903</v>
      </c>
      <c r="N42" s="3">
        <v>503.78717647793724</v>
      </c>
      <c r="O42" s="3">
        <f t="shared" si="2"/>
        <v>2.4008446167022188</v>
      </c>
      <c r="Q42" s="3">
        <f>AVERAGE('8D'!$J41:$J71) + Calibration!$C$11</f>
        <v>462.63561263102969</v>
      </c>
      <c r="R42" s="3">
        <v>1360.9488742269398</v>
      </c>
      <c r="S42" s="3">
        <v>503.10375832601562</v>
      </c>
      <c r="T42" s="3">
        <f t="shared" si="3"/>
        <v>5.0874797671297856</v>
      </c>
    </row>
    <row r="43" spans="1:20" x14ac:dyDescent="0.25">
      <c r="A43" s="3">
        <f t="shared" si="4"/>
        <v>5.8333333333333295</v>
      </c>
      <c r="B43" s="3">
        <f>AVERAGE('5D'!$J198:$J228) + Calibration!$C$11</f>
        <v>460.08277376425588</v>
      </c>
      <c r="C43" s="3">
        <v>578.85275120826486</v>
      </c>
      <c r="D43" s="3">
        <v>486.01831695375836</v>
      </c>
      <c r="E43" s="3">
        <f t="shared" si="0"/>
        <v>0.67263824661275351</v>
      </c>
      <c r="G43" s="3">
        <f>AVERAGE('6D'!$J42:$J72) + Calibration!$C$11</f>
        <v>453.02880798148306</v>
      </c>
      <c r="H43" s="3">
        <v>558.88794381703133</v>
      </c>
      <c r="I43" s="3">
        <v>508.81964408456599</v>
      </c>
      <c r="J43" s="3">
        <f t="shared" si="1"/>
        <v>0.59951938232818303</v>
      </c>
      <c r="L43" s="3">
        <f>AVERAGE('7D'!$J42:$J72) + Calibration!$C$11</f>
        <v>460.76467035540963</v>
      </c>
      <c r="M43" s="3">
        <v>903.06873560174677</v>
      </c>
      <c r="N43" s="3">
        <v>503.41441536630998</v>
      </c>
      <c r="O43" s="3">
        <f t="shared" si="2"/>
        <v>2.5049312740439205</v>
      </c>
      <c r="Q43" s="3">
        <f>AVERAGE('8D'!$J42:$J72) + Calibration!$C$11</f>
        <v>462.5353343104469</v>
      </c>
      <c r="R43" s="3">
        <v>1316.394284623367</v>
      </c>
      <c r="S43" s="3">
        <v>500.05945352960362</v>
      </c>
      <c r="T43" s="3">
        <f t="shared" si="3"/>
        <v>4.8357185843859032</v>
      </c>
    </row>
    <row r="44" spans="1:20" x14ac:dyDescent="0.25">
      <c r="A44" s="3">
        <f t="shared" si="4"/>
        <v>5.9166666666666625</v>
      </c>
      <c r="B44" s="3">
        <f>AVERAGE('5D'!$J199:$J229) + Calibration!$C$11</f>
        <v>459.93522070290192</v>
      </c>
      <c r="C44" s="3">
        <v>582.2444559388216</v>
      </c>
      <c r="D44" s="3">
        <v>486.32894292959139</v>
      </c>
      <c r="E44" s="3">
        <f t="shared" si="0"/>
        <v>0.6926823706135653</v>
      </c>
      <c r="G44" s="3">
        <f>AVERAGE('6D'!$J43:$J73) + Calibration!$C$11</f>
        <v>452.60190274664126</v>
      </c>
      <c r="H44" s="3">
        <v>555.57316911649946</v>
      </c>
      <c r="I44" s="3">
        <v>510.12434525261506</v>
      </c>
      <c r="J44" s="3">
        <f t="shared" si="1"/>
        <v>0.58316431099069777</v>
      </c>
      <c r="L44" s="3">
        <f>AVERAGE('7D'!$J43:$J73) + Calibration!$C$11</f>
        <v>459.99824796032522</v>
      </c>
      <c r="M44" s="3">
        <v>911.00840803918686</v>
      </c>
      <c r="N44" s="3">
        <v>508.13621971975203</v>
      </c>
      <c r="O44" s="3">
        <f t="shared" si="2"/>
        <v>2.5542371044315226</v>
      </c>
      <c r="Q44" s="3">
        <f>AVERAGE('8D'!$J43:$J73) + Calibration!$C$11</f>
        <v>462.5811793484516</v>
      </c>
      <c r="R44" s="3">
        <v>1312.2316608243939</v>
      </c>
      <c r="S44" s="3">
        <v>500.43221464123087</v>
      </c>
      <c r="T44" s="3">
        <f t="shared" si="3"/>
        <v>4.8118844710826183</v>
      </c>
    </row>
    <row r="45" spans="1:20" x14ac:dyDescent="0.25">
      <c r="A45" s="3">
        <f t="shared" si="4"/>
        <v>5.9999999999999956</v>
      </c>
      <c r="B45" s="3">
        <f>AVERAGE('5D'!$J200:$J230) + Calibration!$C$11</f>
        <v>459.90513391182094</v>
      </c>
      <c r="C45" s="3">
        <v>583.86306993728181</v>
      </c>
      <c r="D45" s="3">
        <v>491.05074728303339</v>
      </c>
      <c r="E45" s="3">
        <f t="shared" si="0"/>
        <v>0.70201957208595633</v>
      </c>
      <c r="G45" s="3">
        <f>AVERAGE('6D'!$J44:$J74) + Calibration!$C$11</f>
        <v>452.34690566005787</v>
      </c>
      <c r="H45" s="3">
        <v>555.57316911649946</v>
      </c>
      <c r="I45" s="3">
        <v>510.49710636424231</v>
      </c>
      <c r="J45" s="3">
        <f t="shared" si="1"/>
        <v>0.58460845366801428</v>
      </c>
      <c r="L45" s="3">
        <f>AVERAGE('7D'!$J44:$J74) + Calibration!$C$11</f>
        <v>459.54125736697023</v>
      </c>
      <c r="M45" s="3">
        <v>900.52495705382921</v>
      </c>
      <c r="N45" s="3">
        <v>513.47930708932142</v>
      </c>
      <c r="O45" s="3">
        <f t="shared" si="2"/>
        <v>2.49745355624075</v>
      </c>
      <c r="Q45" s="3">
        <f>AVERAGE('8D'!$J44:$J74) + Calibration!$C$11</f>
        <v>462.87485290325731</v>
      </c>
      <c r="R45" s="3">
        <v>1358.8677550379491</v>
      </c>
      <c r="S45" s="3">
        <v>506.14810039978124</v>
      </c>
      <c r="T45" s="3">
        <f t="shared" si="3"/>
        <v>5.0743387145414669</v>
      </c>
    </row>
    <row r="46" spans="1:20" x14ac:dyDescent="0.25">
      <c r="A46" s="3">
        <f t="shared" si="4"/>
        <v>6.0833333333333286</v>
      </c>
      <c r="B46" s="3">
        <f>AVERAGE('5D'!$J201:$J231) + Calibration!$C$11</f>
        <v>459.38654433124134</v>
      </c>
      <c r="C46" s="3">
        <v>583.47764894517309</v>
      </c>
      <c r="D46" s="3">
        <v>484.65148064991507</v>
      </c>
      <c r="E46" s="3">
        <f t="shared" si="0"/>
        <v>0.70277375498453587</v>
      </c>
      <c r="G46" s="3">
        <f>AVERAGE('6D'!$J45:$J75) + Calibration!$C$11</f>
        <v>452.62482669821151</v>
      </c>
      <c r="H46" s="3">
        <v>558.04001763439214</v>
      </c>
      <c r="I46" s="3">
        <v>501.11563279315249</v>
      </c>
      <c r="J46" s="3">
        <f t="shared" si="1"/>
        <v>0.59700515840451429</v>
      </c>
      <c r="L46" s="3">
        <f>AVERAGE('7D'!$J45:$J75) + Calibration!$C$11</f>
        <v>459.26190662605029</v>
      </c>
      <c r="M46" s="3">
        <v>908.92728885019665</v>
      </c>
      <c r="N46" s="3">
        <v>507.82556267945756</v>
      </c>
      <c r="O46" s="3">
        <f t="shared" si="2"/>
        <v>2.54662113078443</v>
      </c>
      <c r="Q46" s="3">
        <f>AVERAGE('8D'!$J45:$J75) + Calibration!$C$11</f>
        <v>463.83467053256447</v>
      </c>
      <c r="R46" s="3">
        <v>1360.9488742269398</v>
      </c>
      <c r="S46" s="3">
        <v>501.4262960463393</v>
      </c>
      <c r="T46" s="3">
        <f t="shared" si="3"/>
        <v>5.0806890593951168</v>
      </c>
    </row>
    <row r="47" spans="1:20" x14ac:dyDescent="0.25">
      <c r="A47" s="3">
        <f t="shared" si="4"/>
        <v>6.1666666666666616</v>
      </c>
      <c r="B47" s="3">
        <f>AVERAGE('5D'!$J202:$J232) + Calibration!$C$11</f>
        <v>459.43238507154223</v>
      </c>
      <c r="C47" s="3">
        <v>590.95481619208226</v>
      </c>
      <c r="D47" s="3">
        <v>488.00644248662149</v>
      </c>
      <c r="E47" s="3">
        <f t="shared" si="0"/>
        <v>0.7448601015426829</v>
      </c>
      <c r="G47" s="3">
        <f>AVERAGE('6D'!$J46:$J76) + Calibration!$C$11</f>
        <v>452.98010353794575</v>
      </c>
      <c r="H47" s="3">
        <v>558.88794381703133</v>
      </c>
      <c r="I47" s="3">
        <v>500.43221464123087</v>
      </c>
      <c r="J47" s="3">
        <f t="shared" si="1"/>
        <v>0.59979521357954979</v>
      </c>
      <c r="L47" s="3">
        <f>AVERAGE('7D'!$J46:$J76) + Calibration!$C$11</f>
        <v>459.06134855231664</v>
      </c>
      <c r="M47" s="3">
        <v>918.0232242639629</v>
      </c>
      <c r="N47" s="3">
        <v>506.45872016272199</v>
      </c>
      <c r="O47" s="3">
        <f t="shared" si="2"/>
        <v>2.5992706068022793</v>
      </c>
      <c r="Q47" s="3">
        <f>AVERAGE('8D'!$J46:$J76) + Calibration!$C$11</f>
        <v>464.71713092772325</v>
      </c>
      <c r="R47" s="3">
        <v>1335.5881729461842</v>
      </c>
      <c r="S47" s="3">
        <v>504.4706008427512</v>
      </c>
      <c r="T47" s="3">
        <f t="shared" si="3"/>
        <v>4.9320643426514961</v>
      </c>
    </row>
    <row r="48" spans="1:20" x14ac:dyDescent="0.25">
      <c r="A48" s="3">
        <f t="shared" si="4"/>
        <v>6.2499999999999947</v>
      </c>
      <c r="B48" s="3">
        <f>AVERAGE('5D'!$J203:$J233) + Calibration!$C$11</f>
        <v>459.3321053183916</v>
      </c>
      <c r="C48" s="3">
        <v>603.90511569533351</v>
      </c>
      <c r="D48" s="3">
        <v>491.67203029916084</v>
      </c>
      <c r="E48" s="3">
        <f t="shared" si="0"/>
        <v>0.81877035173571033</v>
      </c>
      <c r="G48" s="3">
        <f>AVERAGE('6D'!$J47:$J77) + Calibration!$C$11</f>
        <v>453.20501526601595</v>
      </c>
      <c r="H48" s="3">
        <v>558.5024457407244</v>
      </c>
      <c r="I48" s="3">
        <v>506.14810039978124</v>
      </c>
      <c r="J48" s="3">
        <f t="shared" si="1"/>
        <v>0.59633823741968628</v>
      </c>
      <c r="L48" s="3">
        <f>AVERAGE('7D'!$J47:$J77) + Calibration!$C$11</f>
        <v>458.26340966338495</v>
      </c>
      <c r="M48" s="3">
        <v>913.47525655708</v>
      </c>
      <c r="N48" s="3">
        <v>508.81964408456599</v>
      </c>
      <c r="O48" s="3">
        <f t="shared" si="2"/>
        <v>2.5780328086386555</v>
      </c>
      <c r="Q48" s="3">
        <f>AVERAGE('8D'!$J47:$J77) + Calibration!$C$11</f>
        <v>464.91052616194611</v>
      </c>
      <c r="R48" s="3">
        <v>1320.1714874302309</v>
      </c>
      <c r="S48" s="3">
        <v>501.73691580927994</v>
      </c>
      <c r="T48" s="3">
        <f t="shared" si="3"/>
        <v>4.8436586902194074</v>
      </c>
    </row>
    <row r="49" spans="1:20" x14ac:dyDescent="0.25">
      <c r="A49" s="3">
        <f t="shared" si="4"/>
        <v>6.3333333333333277</v>
      </c>
      <c r="B49" s="3">
        <f>AVERAGE('5D'!$J204:$J234) + Calibration!$C$11</f>
        <v>459.40086857769495</v>
      </c>
      <c r="C49" s="3">
        <v>599.27998670582997</v>
      </c>
      <c r="D49" s="3">
        <v>489.99456180659217</v>
      </c>
      <c r="E49" s="3">
        <f t="shared" si="0"/>
        <v>0.79218710637376621</v>
      </c>
      <c r="G49" s="3">
        <f>AVERAGE('6D'!$J48:$J78) + Calibration!$C$11</f>
        <v>453.87832218002808</v>
      </c>
      <c r="H49" s="3">
        <v>560.9692171744191</v>
      </c>
      <c r="I49" s="3">
        <v>507.1421383146436</v>
      </c>
      <c r="J49" s="3">
        <f t="shared" si="1"/>
        <v>0.60649528936027597</v>
      </c>
      <c r="L49" s="3">
        <f>AVERAGE('7D'!$J48:$J78) + Calibration!$C$11</f>
        <v>458.0084154419373</v>
      </c>
      <c r="M49" s="3">
        <v>908.92728885019665</v>
      </c>
      <c r="N49" s="3">
        <v>507.82556267945756</v>
      </c>
      <c r="O49" s="3">
        <f t="shared" si="2"/>
        <v>2.5537201143017403</v>
      </c>
      <c r="Q49" s="3">
        <f>AVERAGE('8D'!$J48:$J78) + Calibration!$C$11</f>
        <v>465.48355045767175</v>
      </c>
      <c r="R49" s="3">
        <v>1296.4294772321339</v>
      </c>
      <c r="S49" s="3">
        <v>495.0269921358672</v>
      </c>
      <c r="T49" s="3">
        <f t="shared" si="3"/>
        <v>4.7059536698074629</v>
      </c>
    </row>
    <row r="50" spans="1:20" x14ac:dyDescent="0.25">
      <c r="A50" s="3">
        <f t="shared" si="4"/>
        <v>6.4166666666666607</v>
      </c>
      <c r="B50" s="3">
        <f>AVERAGE('5D'!$J205:$J235) + Calibration!$C$11</f>
        <v>459.25474378653951</v>
      </c>
      <c r="C50" s="3">
        <v>598.50922180581097</v>
      </c>
      <c r="D50" s="3">
        <v>483.2846381331795</v>
      </c>
      <c r="E50" s="3">
        <f t="shared" si="0"/>
        <v>0.78864953874403376</v>
      </c>
      <c r="G50" s="3">
        <f>AVERAGE('6D'!$J49:$J79) + Calibration!$C$11</f>
        <v>454.11756101968786</v>
      </c>
      <c r="H50" s="3">
        <v>565.97961298763425</v>
      </c>
      <c r="I50" s="3">
        <v>498.07133420963288</v>
      </c>
      <c r="J50" s="3">
        <f t="shared" si="1"/>
        <v>0.63351611339402158</v>
      </c>
      <c r="L50" s="3">
        <f>AVERAGE('7D'!$J49:$J79) + Calibration!$C$11</f>
        <v>458.34793403474771</v>
      </c>
      <c r="M50" s="3">
        <v>878.0935323972983</v>
      </c>
      <c r="N50" s="3">
        <v>503.78717647793724</v>
      </c>
      <c r="O50" s="3">
        <f t="shared" si="2"/>
        <v>2.3771743447464027</v>
      </c>
      <c r="Q50" s="3">
        <f>AVERAGE('8D'!$J49:$J79) + Calibration!$C$11</f>
        <v>465.71562502525279</v>
      </c>
      <c r="R50" s="3">
        <v>1306.8357669348713</v>
      </c>
      <c r="S50" s="3">
        <v>500.43221464123087</v>
      </c>
      <c r="T50" s="3">
        <f t="shared" si="3"/>
        <v>4.7635740076777697</v>
      </c>
    </row>
    <row r="51" spans="1:20" x14ac:dyDescent="0.25">
      <c r="A51" s="3">
        <f t="shared" si="4"/>
        <v>6.4999999999999938</v>
      </c>
      <c r="B51" s="3">
        <f>AVERAGE('5D'!$J206:$J236) + Calibration!$C$11</f>
        <v>459.08427107131905</v>
      </c>
      <c r="C51" s="3">
        <v>596.8133694405326</v>
      </c>
      <c r="D51" s="3">
        <v>484.34081739672837</v>
      </c>
      <c r="E51" s="3">
        <f t="shared" si="0"/>
        <v>0.78001075042972745</v>
      </c>
      <c r="G51" s="3">
        <f>AVERAGE('6D'!$J50:$J80) + Calibration!$C$11</f>
        <v>454.56595334049405</v>
      </c>
      <c r="H51" s="3">
        <v>566.36511106394141</v>
      </c>
      <c r="I51" s="3">
        <v>503.78717647793724</v>
      </c>
      <c r="J51" s="3">
        <f t="shared" si="1"/>
        <v>0.63315992005920507</v>
      </c>
      <c r="L51" s="3">
        <f>AVERAGE('7D'!$J50:$J80) + Calibration!$C$11</f>
        <v>458.7963263555539</v>
      </c>
      <c r="M51" s="3">
        <v>869.69143185352618</v>
      </c>
      <c r="N51" s="3">
        <v>502.42034017409389</v>
      </c>
      <c r="O51" s="3">
        <f t="shared" si="2"/>
        <v>2.3270507349739322</v>
      </c>
      <c r="Q51" s="3">
        <f>AVERAGE('8D'!$J50:$J80) + Calibration!$C$11</f>
        <v>465.8087405063248</v>
      </c>
      <c r="R51" s="3">
        <v>1275.539582375641</v>
      </c>
      <c r="S51" s="3">
        <v>500.05945352960362</v>
      </c>
      <c r="T51" s="3">
        <f t="shared" si="3"/>
        <v>4.5858048087952996</v>
      </c>
    </row>
    <row r="52" spans="1:20" x14ac:dyDescent="0.25">
      <c r="A52" s="3">
        <f t="shared" si="4"/>
        <v>6.5833333333333268</v>
      </c>
      <c r="B52" s="3">
        <f>AVERAGE('5D'!$J207:$J237) + Calibration!$C$11</f>
        <v>459.41662539205089</v>
      </c>
      <c r="C52" s="3">
        <v>591.8027423747219</v>
      </c>
      <c r="D52" s="3">
        <v>489.37328500335707</v>
      </c>
      <c r="E52" s="3">
        <f t="shared" si="0"/>
        <v>0.74975147355798777</v>
      </c>
      <c r="G52" s="3">
        <f>AVERAGE('6D'!$J51:$J81) + Calibration!$C$11</f>
        <v>454.77367711887428</v>
      </c>
      <c r="H52" s="3">
        <v>566.36511106394141</v>
      </c>
      <c r="I52" s="3">
        <v>504.09783973112394</v>
      </c>
      <c r="J52" s="3">
        <f t="shared" si="1"/>
        <v>0.63198350358530853</v>
      </c>
      <c r="L52" s="3">
        <f>AVERAGE('7D'!$J51:$J81) + Calibration!$C$11</f>
        <v>458.98255731769814</v>
      </c>
      <c r="M52" s="3">
        <v>861.82876653030894</v>
      </c>
      <c r="N52" s="3">
        <v>506.45872016272199</v>
      </c>
      <c r="O52" s="3">
        <f t="shared" si="2"/>
        <v>2.281466862676695</v>
      </c>
      <c r="Q52" s="3">
        <f>AVERAGE('8D'!$J51:$J81) + Calibration!$C$11</f>
        <v>466.56656892656412</v>
      </c>
      <c r="R52" s="3">
        <v>1271.3771127450648</v>
      </c>
      <c r="S52" s="3">
        <v>501.4262960463393</v>
      </c>
      <c r="T52" s="3">
        <f t="shared" si="3"/>
        <v>4.5579393437599718</v>
      </c>
    </row>
    <row r="53" spans="1:20" x14ac:dyDescent="0.25">
      <c r="A53" s="3">
        <f t="shared" si="4"/>
        <v>6.6666666666666599</v>
      </c>
      <c r="B53" s="3">
        <f>AVERAGE('5D'!$J208:$J238) + Calibration!$C$11</f>
        <v>459.40086714512705</v>
      </c>
      <c r="C53" s="3">
        <v>588.87369700309205</v>
      </c>
      <c r="D53" s="3">
        <v>490.36732291821949</v>
      </c>
      <c r="E53" s="3">
        <f t="shared" si="0"/>
        <v>0.73325245263019845</v>
      </c>
      <c r="G53" s="3">
        <f>AVERAGE('6D'!$J52:$J82) + Calibration!$C$11</f>
        <v>455.12178968652972</v>
      </c>
      <c r="H53" s="3">
        <v>568.90888961185897</v>
      </c>
      <c r="I53" s="3">
        <v>503.78717647793724</v>
      </c>
      <c r="J53" s="3">
        <f t="shared" si="1"/>
        <v>0.64441837093894605</v>
      </c>
      <c r="L53" s="3">
        <f>AVERAGE('7D'!$J52:$J82) + Calibration!$C$11</f>
        <v>458.71896482370192</v>
      </c>
      <c r="M53" s="3">
        <v>861.36633842397737</v>
      </c>
      <c r="N53" s="3">
        <v>513.47930708932142</v>
      </c>
      <c r="O53" s="3">
        <f t="shared" si="2"/>
        <v>2.2803407831697045</v>
      </c>
      <c r="Q53" s="3">
        <f>AVERAGE('8D'!$J52:$J82) + Calibration!$C$11</f>
        <v>466.31157183998084</v>
      </c>
      <c r="R53" s="3">
        <v>1284.3271809957207</v>
      </c>
      <c r="S53" s="3">
        <v>507.1421383146436</v>
      </c>
      <c r="T53" s="3">
        <f t="shared" si="3"/>
        <v>4.6327245056838651</v>
      </c>
    </row>
    <row r="54" spans="1:20" x14ac:dyDescent="0.25">
      <c r="A54" s="3">
        <f t="shared" si="4"/>
        <v>6.7499999999999929</v>
      </c>
      <c r="B54" s="3">
        <f>AVERAGE('5D'!$J209:$J239) + Calibration!$C$11</f>
        <v>459.51690514520158</v>
      </c>
      <c r="C54" s="3">
        <v>588.87369700309205</v>
      </c>
      <c r="D54" s="3">
        <v>486.01831695375836</v>
      </c>
      <c r="E54" s="3">
        <f t="shared" si="0"/>
        <v>0.73259528658040796</v>
      </c>
      <c r="G54" s="3">
        <f>AVERAGE('6D'!$J53:$J83) + Calibration!$C$11</f>
        <v>455.11319571168474</v>
      </c>
      <c r="H54" s="3">
        <v>568.44623025293163</v>
      </c>
      <c r="I54" s="3">
        <v>493.03886660300412</v>
      </c>
      <c r="J54" s="3">
        <f t="shared" si="1"/>
        <v>0.64184683097262174</v>
      </c>
      <c r="L54" s="3">
        <f>AVERAGE('7D'!$J53:$J83) + Calibration!$C$11</f>
        <v>459.84926376363694</v>
      </c>
      <c r="M54" s="3">
        <v>859.74741608872341</v>
      </c>
      <c r="N54" s="3">
        <v>504.4706008427512</v>
      </c>
      <c r="O54" s="3">
        <f t="shared" si="2"/>
        <v>2.2647709277408326</v>
      </c>
      <c r="Q54" s="3">
        <f>AVERAGE('8D'!$J53:$J83) + Calibration!$C$11</f>
        <v>466.5823271734879</v>
      </c>
      <c r="R54" s="3">
        <v>1291.4189272505212</v>
      </c>
      <c r="S54" s="3">
        <v>507.82556267945756</v>
      </c>
      <c r="T54" s="3">
        <f t="shared" si="3"/>
        <v>4.6713542964121091</v>
      </c>
    </row>
    <row r="55" spans="1:20" x14ac:dyDescent="0.25">
      <c r="A55" s="3">
        <f t="shared" si="4"/>
        <v>6.8333333333333259</v>
      </c>
      <c r="B55" s="3">
        <f>AVERAGE('5D'!$J210:$J240) + Calibration!$C$11</f>
        <v>459.72605862634816</v>
      </c>
      <c r="C55" s="3">
        <v>588.02577082045286</v>
      </c>
      <c r="D55" s="3">
        <v>494.0329480081125</v>
      </c>
      <c r="E55" s="3">
        <f t="shared" si="0"/>
        <v>0.72660865404177633</v>
      </c>
      <c r="G55" s="3">
        <f>AVERAGE('6D'!$J54:$J84) + Calibration!$C$11</f>
        <v>454.75648773661624</v>
      </c>
      <c r="H55" s="3">
        <v>569.75681579449815</v>
      </c>
      <c r="I55" s="3">
        <v>498.75475236155455</v>
      </c>
      <c r="J55" s="3">
        <f t="shared" si="1"/>
        <v>0.65128932992524546</v>
      </c>
      <c r="L55" s="3">
        <f>AVERAGE('7D'!$J54:$J84) + Calibration!$C$11</f>
        <v>460.0498218373707</v>
      </c>
      <c r="M55" s="3">
        <v>851.80774365128332</v>
      </c>
      <c r="N55" s="3">
        <v>502.10971419826092</v>
      </c>
      <c r="O55" s="3">
        <f t="shared" si="2"/>
        <v>2.218669795991095</v>
      </c>
      <c r="Q55" s="3">
        <f>AVERAGE('8D'!$J54:$J84) + Calibration!$C$11</f>
        <v>466.25713712483474</v>
      </c>
      <c r="R55" s="3">
        <v>1297.2002421321529</v>
      </c>
      <c r="S55" s="3">
        <v>502.42034017409389</v>
      </c>
      <c r="T55" s="3">
        <f t="shared" si="3"/>
        <v>4.7059376890979863</v>
      </c>
    </row>
    <row r="56" spans="1:20" x14ac:dyDescent="0.25">
      <c r="A56" s="3">
        <f t="shared" si="4"/>
        <v>6.916666666666659</v>
      </c>
      <c r="B56" s="3">
        <f>AVERAGE('5D'!$J211:$J241) + Calibration!$C$11</f>
        <v>460.60135904713206</v>
      </c>
      <c r="C56" s="3">
        <v>583.47764894517309</v>
      </c>
      <c r="D56" s="3">
        <v>493.34952985619088</v>
      </c>
      <c r="E56" s="3">
        <f t="shared" si="0"/>
        <v>0.69589381059083311</v>
      </c>
      <c r="G56" s="3">
        <f>AVERAGE('6D'!$J55:$J85) + Calibration!$C$11</f>
        <v>455.21347832997122</v>
      </c>
      <c r="H56" s="3">
        <v>568.90888961185897</v>
      </c>
      <c r="I56" s="3">
        <v>496.39382843971049</v>
      </c>
      <c r="J56" s="3">
        <f t="shared" si="1"/>
        <v>0.64389910428851782</v>
      </c>
      <c r="L56" s="3">
        <f>AVERAGE('7D'!$J55:$J85) + Calibration!$C$11</f>
        <v>460.3205771708777</v>
      </c>
      <c r="M56" s="3">
        <v>839.32018059115831</v>
      </c>
      <c r="N56" s="3">
        <v>510.12434525261506</v>
      </c>
      <c r="O56" s="3">
        <f t="shared" si="2"/>
        <v>2.1464147270022549</v>
      </c>
      <c r="Q56" s="3">
        <f>AVERAGE('8D'!$J55:$J85) + Calibration!$C$11</f>
        <v>466.35741687798554</v>
      </c>
      <c r="R56" s="3">
        <v>1463.4708581278667</v>
      </c>
      <c r="S56" s="3">
        <v>499.43817051347617</v>
      </c>
      <c r="T56" s="3">
        <f t="shared" si="3"/>
        <v>5.6470216735749688</v>
      </c>
    </row>
    <row r="57" spans="1:20" x14ac:dyDescent="0.25">
      <c r="A57" s="3">
        <f t="shared" si="4"/>
        <v>6.999999999999992</v>
      </c>
      <c r="B57" s="3">
        <f>AVERAGE('5D'!$J212:$J242) + Calibration!$C$11</f>
        <v>461.00391206020515</v>
      </c>
      <c r="C57" s="3">
        <v>583.47764894517309</v>
      </c>
      <c r="D57" s="3">
        <v>483.6573992448067</v>
      </c>
      <c r="E57" s="3">
        <f t="shared" si="0"/>
        <v>0.69361400420617825</v>
      </c>
      <c r="G57" s="3">
        <f>AVERAGE('6D'!$J56:$J86) + Calibration!$C$11</f>
        <v>455.57734914455034</v>
      </c>
      <c r="H57" s="3">
        <v>563.4358344397167</v>
      </c>
      <c r="I57" s="3">
        <v>499.43817051347617</v>
      </c>
      <c r="J57" s="3">
        <f t="shared" si="1"/>
        <v>0.61084243672143368</v>
      </c>
      <c r="L57" s="3">
        <f>AVERAGE('7D'!$J56:$J86) + Calibration!$C$11</f>
        <v>460.04982183737064</v>
      </c>
      <c r="M57" s="3">
        <v>826.37011234050283</v>
      </c>
      <c r="N57" s="3">
        <v>499.43817051347617</v>
      </c>
      <c r="O57" s="3">
        <f t="shared" si="2"/>
        <v>2.0746070952051894</v>
      </c>
      <c r="Q57" s="3">
        <f>AVERAGE('8D'!$J56:$J86) + Calibration!$C$11</f>
        <v>466.2571371248348</v>
      </c>
      <c r="R57" s="3">
        <v>1468.9439133000089</v>
      </c>
      <c r="S57" s="3">
        <v>500.74287168152529</v>
      </c>
      <c r="T57" s="3">
        <f t="shared" si="3"/>
        <v>5.6785855276112462</v>
      </c>
    </row>
    <row r="58" spans="1:20" x14ac:dyDescent="0.25">
      <c r="A58" s="3">
        <f t="shared" si="4"/>
        <v>7.083333333333325</v>
      </c>
      <c r="B58" s="3">
        <f>AVERAGE('5D'!$J213:$J243) + Calibration!$C$11</f>
        <v>460.60852045407489</v>
      </c>
      <c r="C58" s="3">
        <v>583.47764894517309</v>
      </c>
      <c r="D58" s="3">
        <v>490.36732291821949</v>
      </c>
      <c r="E58" s="3">
        <f t="shared" si="0"/>
        <v>0.6958532528984519</v>
      </c>
      <c r="G58" s="3">
        <f>AVERAGE('6D'!$J57:$J87) + Calibration!$C$11</f>
        <v>455.80942514469933</v>
      </c>
      <c r="H58" s="3">
        <v>565.97961298763425</v>
      </c>
      <c r="I58" s="3">
        <v>498.07133420963288</v>
      </c>
      <c r="J58" s="3">
        <f t="shared" si="1"/>
        <v>0.62393446201169955</v>
      </c>
      <c r="L58" s="3">
        <f>AVERAGE('7D'!$J57:$J87) + Calibration!$C$11</f>
        <v>459.84209949155837</v>
      </c>
      <c r="M58" s="3">
        <v>818.8929450935932</v>
      </c>
      <c r="N58" s="3">
        <v>500.05945352960362</v>
      </c>
      <c r="O58" s="3">
        <f t="shared" si="2"/>
        <v>2.0334375439654639</v>
      </c>
      <c r="Q58" s="3">
        <f>AVERAGE('8D'!$J57:$J87) + Calibration!$C$11</f>
        <v>465.52080008826363</v>
      </c>
      <c r="R58" s="3">
        <v>1384.3053863487296</v>
      </c>
      <c r="S58" s="3">
        <v>503.10375832601562</v>
      </c>
      <c r="T58" s="3">
        <f t="shared" si="3"/>
        <v>5.2034164392125826</v>
      </c>
    </row>
    <row r="59" spans="1:20" x14ac:dyDescent="0.25">
      <c r="A59" s="3">
        <f t="shared" si="4"/>
        <v>7.1666666666666581</v>
      </c>
      <c r="B59" s="3">
        <f>AVERAGE('5D'!$J214:$J244) + Calibration!$C$11</f>
        <v>459.50114403314217</v>
      </c>
      <c r="C59" s="3">
        <v>583.09238212146124</v>
      </c>
      <c r="D59" s="3">
        <v>490.67798617140619</v>
      </c>
      <c r="E59" s="3">
        <f t="shared" si="0"/>
        <v>0.69994282623836324</v>
      </c>
      <c r="G59" s="3">
        <f>AVERAGE('6D'!$J58:$J88) + Calibration!$C$11</f>
        <v>456.48989346565435</v>
      </c>
      <c r="H59" s="3">
        <v>566.36511106394141</v>
      </c>
      <c r="I59" s="3">
        <v>503.10375832601562</v>
      </c>
      <c r="J59" s="3">
        <f t="shared" si="1"/>
        <v>0.6222639365773035</v>
      </c>
      <c r="L59" s="3">
        <f>AVERAGE('7D'!$J58:$J88) + Calibration!$C$11</f>
        <v>459.30775166405505</v>
      </c>
      <c r="M59" s="3">
        <v>818.50744701728604</v>
      </c>
      <c r="N59" s="3">
        <v>501.11563279315249</v>
      </c>
      <c r="O59" s="3">
        <f t="shared" si="2"/>
        <v>2.0342805350799527</v>
      </c>
      <c r="Q59" s="3">
        <f>AVERAGE('8D'!$J58:$J88) + Calibration!$C$11</f>
        <v>464.82313951991472</v>
      </c>
      <c r="R59" s="3">
        <v>1358.0967588853348</v>
      </c>
      <c r="S59" s="3">
        <v>504.09783973112394</v>
      </c>
      <c r="T59" s="3">
        <f t="shared" si="3"/>
        <v>5.0589384119285485</v>
      </c>
    </row>
    <row r="60" spans="1:20" x14ac:dyDescent="0.25">
      <c r="A60" s="3">
        <f t="shared" si="4"/>
        <v>7.2499999999999911</v>
      </c>
      <c r="B60" s="3">
        <f>AVERAGE('5D'!$J215:$J245) + Calibration!$C$11</f>
        <v>459.26046976044449</v>
      </c>
      <c r="C60" s="3">
        <v>586.79234656150652</v>
      </c>
      <c r="D60" s="3">
        <v>496.39382843971049</v>
      </c>
      <c r="E60" s="3">
        <f t="shared" si="0"/>
        <v>0.72226011863259076</v>
      </c>
      <c r="G60" s="3">
        <f>AVERAGE('6D'!$J59:$J89) + Calibration!$C$11</f>
        <v>456.62885398473117</v>
      </c>
      <c r="H60" s="3">
        <v>568.44623025293163</v>
      </c>
      <c r="I60" s="3">
        <v>504.78125788304567</v>
      </c>
      <c r="J60" s="3">
        <f t="shared" si="1"/>
        <v>0.63326309840664841</v>
      </c>
      <c r="L60" s="3">
        <f>AVERAGE('7D'!$J59:$J89) + Calibration!$C$11</f>
        <v>459.68738072555783</v>
      </c>
      <c r="M60" s="3">
        <v>859.74741608872341</v>
      </c>
      <c r="N60" s="3">
        <v>509.50306223648761</v>
      </c>
      <c r="O60" s="3">
        <f t="shared" si="2"/>
        <v>2.2656877311724171</v>
      </c>
      <c r="Q60" s="3">
        <f>AVERAGE('8D'!$J59:$J89) + Calibration!$C$11</f>
        <v>464.76153623498641</v>
      </c>
      <c r="R60" s="3">
        <v>1386.8491648966476</v>
      </c>
      <c r="S60" s="3">
        <v>504.4706008427512</v>
      </c>
      <c r="T60" s="3">
        <f t="shared" si="3"/>
        <v>5.2221227882162689</v>
      </c>
    </row>
    <row r="61" spans="1:20" x14ac:dyDescent="0.25">
      <c r="A61" s="3">
        <f t="shared" si="4"/>
        <v>7.3333333333333242</v>
      </c>
      <c r="B61" s="3">
        <f>AVERAGE('5D'!$J216:$J246) + Calibration!$C$11</f>
        <v>459.77905934102415</v>
      </c>
      <c r="C61" s="3">
        <v>596.8133694405326</v>
      </c>
      <c r="D61" s="3">
        <v>492.04482868814182</v>
      </c>
      <c r="E61" s="3">
        <f t="shared" si="0"/>
        <v>0.77607590785790104</v>
      </c>
      <c r="G61" s="3">
        <f>AVERAGE('6D'!$J60:$J90) + Calibration!$C$11</f>
        <v>458.80492462810275</v>
      </c>
      <c r="H61" s="3">
        <v>569.29415643557081</v>
      </c>
      <c r="I61" s="3">
        <v>506.76937720301646</v>
      </c>
      <c r="J61" s="3">
        <f t="shared" si="1"/>
        <v>0.62574132581275665</v>
      </c>
      <c r="L61" s="3">
        <f>AVERAGE('7D'!$J60:$J90) + Calibration!$C$11</f>
        <v>459.74181973840751</v>
      </c>
      <c r="M61" s="3">
        <v>862.67669271294812</v>
      </c>
      <c r="N61" s="3">
        <v>502.79313235018265</v>
      </c>
      <c r="O61" s="3">
        <f t="shared" si="2"/>
        <v>2.2819689983059677</v>
      </c>
      <c r="Q61" s="3">
        <f>AVERAGE('8D'!$J60:$J90) + Calibration!$C$11</f>
        <v>465.28872408811469</v>
      </c>
      <c r="R61" s="3">
        <v>1432.6373329275636</v>
      </c>
      <c r="S61" s="3">
        <v>499.43817051347617</v>
      </c>
      <c r="T61" s="3">
        <f t="shared" si="3"/>
        <v>5.4784524348318362</v>
      </c>
    </row>
    <row r="62" spans="1:20" x14ac:dyDescent="0.25">
      <c r="A62" s="3">
        <f t="shared" si="4"/>
        <v>7.4166666666666572</v>
      </c>
      <c r="B62" s="3">
        <f>AVERAGE('5D'!$J217:$J247) + Calibration!$C$11</f>
        <v>460.03548756294174</v>
      </c>
      <c r="C62" s="3">
        <v>596.35071008160526</v>
      </c>
      <c r="D62" s="3">
        <v>495.39979052484819</v>
      </c>
      <c r="E62" s="3">
        <f t="shared" si="0"/>
        <v>0.77200344931282339</v>
      </c>
      <c r="G62" s="3">
        <f>AVERAGE('6D'!$J61:$J91) + Calibration!$C$11</f>
        <v>460.24608937023731</v>
      </c>
      <c r="H62" s="3">
        <v>570.99000880084964</v>
      </c>
      <c r="I62" s="3">
        <v>506.45872016272199</v>
      </c>
      <c r="J62" s="3">
        <f t="shared" si="1"/>
        <v>0.62718371588432587</v>
      </c>
      <c r="L62" s="3">
        <f>AVERAGE('7D'!$J61:$J91) + Calibration!$C$11</f>
        <v>459.75757798533118</v>
      </c>
      <c r="M62" s="3">
        <v>846.41192684595921</v>
      </c>
      <c r="N62" s="3">
        <v>497.76067095644618</v>
      </c>
      <c r="O62" s="3">
        <f t="shared" si="2"/>
        <v>2.1897663774956597</v>
      </c>
      <c r="Q62" s="3">
        <f>AVERAGE('8D'!$J61:$J91) + Calibration!$C$11</f>
        <v>465.57523766854547</v>
      </c>
      <c r="R62" s="3">
        <v>1651.7875548722011</v>
      </c>
      <c r="S62" s="3">
        <v>502.42034017409389</v>
      </c>
      <c r="T62" s="3">
        <f t="shared" si="3"/>
        <v>6.717958446447156</v>
      </c>
    </row>
    <row r="63" spans="1:20" x14ac:dyDescent="0.25">
      <c r="A63" s="3">
        <f t="shared" si="4"/>
        <v>7.4999999999999902</v>
      </c>
      <c r="B63" s="3">
        <f>AVERAGE('5D'!$J218:$J248) + Calibration!$C$11</f>
        <v>459.53981620366079</v>
      </c>
      <c r="C63" s="3">
        <v>598.89448862952281</v>
      </c>
      <c r="D63" s="3">
        <v>496.39382843971049</v>
      </c>
      <c r="E63" s="3">
        <f t="shared" si="0"/>
        <v>0.78921697667253932</v>
      </c>
      <c r="G63" s="3">
        <f>AVERAGE('6D'!$J62:$J92) + Calibration!$C$11</f>
        <v>460.65723492558749</v>
      </c>
      <c r="H63" s="3">
        <v>571.37550687715634</v>
      </c>
      <c r="I63" s="3">
        <v>510.49710636424231</v>
      </c>
      <c r="J63" s="3">
        <f t="shared" si="1"/>
        <v>0.62703846473832836</v>
      </c>
      <c r="L63" s="3">
        <f>AVERAGE('7D'!$J62:$J92) + Calibration!$C$11</f>
        <v>459.1315443795221</v>
      </c>
      <c r="M63" s="3">
        <v>831.38050815371776</v>
      </c>
      <c r="N63" s="3">
        <v>507.82556267945756</v>
      </c>
      <c r="O63" s="3">
        <f t="shared" si="2"/>
        <v>2.1081833615277792</v>
      </c>
      <c r="Q63" s="3">
        <f>AVERAGE('8D'!$J62:$J92) + Calibration!$C$11</f>
        <v>465.47495934796268</v>
      </c>
      <c r="R63" s="3">
        <v>1692.6423342041251</v>
      </c>
      <c r="S63" s="3">
        <v>498.07133420963288</v>
      </c>
      <c r="T63" s="3">
        <f t="shared" si="3"/>
        <v>6.9499020635308018</v>
      </c>
    </row>
    <row r="64" spans="1:20" x14ac:dyDescent="0.25">
      <c r="A64" s="3">
        <f t="shared" si="4"/>
        <v>7.5833333333333233</v>
      </c>
      <c r="B64" s="3">
        <f>AVERAGE('5D'!$J219:$J249) + Calibration!$C$11</f>
        <v>459.31490447559048</v>
      </c>
      <c r="C64" s="3">
        <v>598.89448862952281</v>
      </c>
      <c r="D64" s="3">
        <v>498.07133420963288</v>
      </c>
      <c r="E64" s="3">
        <f t="shared" si="0"/>
        <v>0.79049073485341614</v>
      </c>
      <c r="G64" s="3">
        <f>AVERAGE('6D'!$J63:$J93) + Calibration!$C$11</f>
        <v>460.83487477802248</v>
      </c>
      <c r="H64" s="3">
        <v>568.06096342921978</v>
      </c>
      <c r="I64" s="3">
        <v>505.46467603496728</v>
      </c>
      <c r="J64" s="3">
        <f t="shared" si="1"/>
        <v>0.60726094096874084</v>
      </c>
      <c r="L64" s="3">
        <f>AVERAGE('7D'!$J63:$J93) + Calibration!$C$11</f>
        <v>459.30202139244625</v>
      </c>
      <c r="M64" s="3">
        <v>808.48642413825996</v>
      </c>
      <c r="N64" s="3">
        <v>508.44684569558501</v>
      </c>
      <c r="O64" s="3">
        <f t="shared" si="2"/>
        <v>1.9775602341777938</v>
      </c>
      <c r="Q64" s="3">
        <f>AVERAGE('8D'!$J63:$J93) + Calibration!$C$11</f>
        <v>465.06381236004461</v>
      </c>
      <c r="R64" s="3">
        <v>1544.3321822722821</v>
      </c>
      <c r="S64" s="3">
        <v>503.41441536630998</v>
      </c>
      <c r="T64" s="3">
        <f t="shared" si="3"/>
        <v>6.1122953761998131</v>
      </c>
    </row>
    <row r="65" spans="1:20" x14ac:dyDescent="0.25">
      <c r="A65" s="3">
        <f t="shared" si="4"/>
        <v>7.6666666666666563</v>
      </c>
      <c r="B65" s="3">
        <f>AVERAGE('5D'!$J220:$J250) + Calibration!$C$11</f>
        <v>459.19170363600529</v>
      </c>
      <c r="C65" s="3">
        <v>599.742414812162</v>
      </c>
      <c r="D65" s="3">
        <v>500.43221464123087</v>
      </c>
      <c r="E65" s="3">
        <f t="shared" si="0"/>
        <v>0.79599058583869742</v>
      </c>
      <c r="G65" s="3">
        <f>AVERAGE('6D'!$J64:$J94) + Calibration!$C$11</f>
        <v>461.42366161837555</v>
      </c>
      <c r="H65" s="3">
        <v>568.90888961185897</v>
      </c>
      <c r="I65" s="3">
        <v>502.42034017409389</v>
      </c>
      <c r="J65" s="3">
        <f t="shared" si="1"/>
        <v>0.60872854276992738</v>
      </c>
      <c r="L65" s="3">
        <f>AVERAGE('7D'!$J64:$J94) + Calibration!$C$11</f>
        <v>459.45673586074309</v>
      </c>
      <c r="M65" s="3">
        <v>795.53635588760449</v>
      </c>
      <c r="N65" s="3">
        <v>512.85798679584025</v>
      </c>
      <c r="O65" s="3">
        <f t="shared" si="2"/>
        <v>1.9033430097578203</v>
      </c>
      <c r="Q65" s="3">
        <f>AVERAGE('8D'!$J64:$J94) + Calibration!$C$11</f>
        <v>464.7386165811198</v>
      </c>
      <c r="R65" s="3">
        <v>1518.8945509615016</v>
      </c>
      <c r="S65" s="3">
        <v>496.39382843971049</v>
      </c>
      <c r="T65" s="3">
        <f t="shared" si="3"/>
        <v>5.9700743792118631</v>
      </c>
    </row>
    <row r="66" spans="1:20" x14ac:dyDescent="0.25">
      <c r="A66" s="3">
        <f t="shared" si="4"/>
        <v>7.7499999999999893</v>
      </c>
      <c r="B66" s="3">
        <f>AVERAGE('5D'!$J221:$J251) + Calibration!$C$11</f>
        <v>458.71179482135165</v>
      </c>
      <c r="C66" s="3">
        <v>599.27998670582997</v>
      </c>
      <c r="D66" s="3">
        <v>497.07725280452451</v>
      </c>
      <c r="E66" s="3">
        <f t="shared" si="0"/>
        <v>0.79608958554593023</v>
      </c>
      <c r="G66" s="3">
        <f>AVERAGE('6D'!$J65:$J95) + Calibration!$C$11</f>
        <v>461.95800944587887</v>
      </c>
      <c r="H66" s="3">
        <v>568.44623025293163</v>
      </c>
      <c r="I66" s="3">
        <v>507.82556267945756</v>
      </c>
      <c r="J66" s="3">
        <f t="shared" si="1"/>
        <v>0.60308212285663587</v>
      </c>
      <c r="L66" s="3">
        <f>AVERAGE('7D'!$J65:$J95) + Calibration!$C$11</f>
        <v>458.95246909404909</v>
      </c>
      <c r="M66" s="3">
        <v>784.7446451927583</v>
      </c>
      <c r="N66" s="3">
        <v>507.82556267945756</v>
      </c>
      <c r="O66" s="3">
        <f t="shared" si="2"/>
        <v>1.8450814154149113</v>
      </c>
      <c r="Q66" s="3">
        <f>AVERAGE('8D'!$J65:$J95) + Calibration!$C$11</f>
        <v>464.80021556834447</v>
      </c>
      <c r="R66" s="3">
        <v>1550.190735520732</v>
      </c>
      <c r="S66" s="3">
        <v>500.05945352960362</v>
      </c>
      <c r="T66" s="3">
        <f t="shared" si="3"/>
        <v>6.146967372920936</v>
      </c>
    </row>
    <row r="67" spans="1:20" x14ac:dyDescent="0.25">
      <c r="A67" s="3">
        <f t="shared" si="4"/>
        <v>7.8333333333333224</v>
      </c>
      <c r="B67" s="3">
        <f>AVERAGE('5D'!$J222:$J252) + Calibration!$C$11</f>
        <v>458.75763985935635</v>
      </c>
      <c r="C67" s="3">
        <v>607.21965914327006</v>
      </c>
      <c r="D67" s="3">
        <v>501.4262960463393</v>
      </c>
      <c r="E67" s="3">
        <f t="shared" si="0"/>
        <v>0.84079524547184081</v>
      </c>
      <c r="G67" s="3">
        <f>AVERAGE('6D'!$J66:$J96) + Calibration!$C$11</f>
        <v>462.87198633488509</v>
      </c>
      <c r="H67" s="3">
        <v>568.90888961185897</v>
      </c>
      <c r="I67" s="3">
        <v>509.13026384750663</v>
      </c>
      <c r="J67" s="3">
        <f t="shared" si="1"/>
        <v>0.60052614500237578</v>
      </c>
      <c r="L67" s="3">
        <f>AVERAGE('7D'!$J66:$J96) + Calibration!$C$11</f>
        <v>458.71179911905534</v>
      </c>
      <c r="M67" s="3">
        <v>783.04879282747993</v>
      </c>
      <c r="N67" s="3">
        <v>498.75475236155455</v>
      </c>
      <c r="O67" s="3">
        <f t="shared" si="2"/>
        <v>1.8368401801080827</v>
      </c>
      <c r="Q67" s="3">
        <f>AVERAGE('8D'!$J66:$J96) + Calibration!$C$11</f>
        <v>464.38190574091561</v>
      </c>
      <c r="R67" s="3">
        <v>1445.1248959876887</v>
      </c>
      <c r="S67" s="3">
        <v>494.40570911973981</v>
      </c>
      <c r="T67" s="3">
        <f t="shared" si="3"/>
        <v>5.5543097635791812</v>
      </c>
    </row>
    <row r="68" spans="1:20" x14ac:dyDescent="0.25">
      <c r="A68" s="3">
        <f t="shared" si="4"/>
        <v>7.9166666666666554</v>
      </c>
      <c r="B68" s="3">
        <f>AVERAGE('5D'!$J223:$J253) + Calibration!$C$11</f>
        <v>458.23761914344243</v>
      </c>
      <c r="C68" s="3">
        <v>606.83416106696291</v>
      </c>
      <c r="D68" s="3">
        <v>499.7487964893092</v>
      </c>
      <c r="E68" s="3">
        <f t="shared" ref="E68:E92" si="5">(C68-B68)/(7*35314.6667/1400)</f>
        <v>0.84155709686208346</v>
      </c>
      <c r="G68" s="3">
        <f>AVERAGE('6D'!$J67:$J97) + Calibration!$C$11</f>
        <v>463.34473087745994</v>
      </c>
      <c r="H68" s="3">
        <v>565.97961298763425</v>
      </c>
      <c r="I68" s="3">
        <v>507.82556267945756</v>
      </c>
      <c r="J68" s="3">
        <f t="shared" ref="J68:J92" si="6">(H68-G68)/(7*35314.6667/1400)</f>
        <v>0.58125924269405216</v>
      </c>
      <c r="L68" s="3">
        <f>AVERAGE('7D'!$J67:$J97) + Calibration!$C$11</f>
        <v>457.57291050197875</v>
      </c>
      <c r="M68" s="3">
        <v>847.2598530285984</v>
      </c>
      <c r="N68" s="3">
        <v>505.77530201080026</v>
      </c>
      <c r="O68" s="3">
        <f t="shared" ref="O68:O92" si="7">(M68-L68)/(7*35314.6667/1400)</f>
        <v>2.2069410754292611</v>
      </c>
      <c r="Q68" s="3">
        <f>AVERAGE('8D'!$J67:$J97) + Calibration!$C$11</f>
        <v>464.83889203656685</v>
      </c>
      <c r="R68" s="3">
        <v>1412.2098661774032</v>
      </c>
      <c r="S68" s="3">
        <v>501.73691580927994</v>
      </c>
      <c r="T68" s="3">
        <f t="shared" ref="T68:T92" si="8">(R68-Q68)/(7*35314.6667/1400)</f>
        <v>5.3653117113566653</v>
      </c>
    </row>
    <row r="69" spans="1:20" x14ac:dyDescent="0.25">
      <c r="A69" s="3">
        <f t="shared" ref="A69:A92" si="9">1/12+A68</f>
        <v>7.9999999999999885</v>
      </c>
      <c r="B69" s="3">
        <f>AVERAGE('5D'!$J224:$J254) + Calibration!$C$11</f>
        <v>457.76487030316378</v>
      </c>
      <c r="C69" s="3">
        <v>606.37173296063088</v>
      </c>
      <c r="D69" s="3">
        <v>492.35544845108251</v>
      </c>
      <c r="E69" s="3">
        <f t="shared" si="5"/>
        <v>0.84161554699009566</v>
      </c>
      <c r="G69" s="3">
        <f>AVERAGE('6D'!$J68:$J98) + Calibration!$C$11</f>
        <v>463.53096470473992</v>
      </c>
      <c r="H69" s="3">
        <v>569.29415643557081</v>
      </c>
      <c r="I69" s="3">
        <v>514.53548635287029</v>
      </c>
      <c r="J69" s="3">
        <f t="shared" si="6"/>
        <v>0.59897601542891465</v>
      </c>
      <c r="L69" s="3">
        <f>AVERAGE('7D'!$J68:$J98) + Calibration!$C$11</f>
        <v>456.85232741462761</v>
      </c>
      <c r="M69" s="3">
        <v>946.77563027527572</v>
      </c>
      <c r="N69" s="3">
        <v>502.10971419826092</v>
      </c>
      <c r="O69" s="3">
        <f t="shared" si="7"/>
        <v>2.7746166034785094</v>
      </c>
      <c r="Q69" s="3">
        <f>AVERAGE('8D'!$J68:$J98) + Calibration!$C$11</f>
        <v>465.9305102105759</v>
      </c>
      <c r="R69" s="3">
        <v>1356.4009065200564</v>
      </c>
      <c r="S69" s="3">
        <v>503.78717647793724</v>
      </c>
      <c r="T69" s="3">
        <f t="shared" si="8"/>
        <v>5.0430627244712491</v>
      </c>
    </row>
    <row r="70" spans="1:20" x14ac:dyDescent="0.25">
      <c r="A70" s="3">
        <f t="shared" si="9"/>
        <v>8.0833333333333215</v>
      </c>
      <c r="B70" s="3">
        <f>AVERAGE('5D'!$J225:$J255) + Calibration!$C$11</f>
        <v>457.20617025389174</v>
      </c>
      <c r="C70" s="3">
        <v>608.91551150854843</v>
      </c>
      <c r="D70" s="3">
        <v>495.0269921358672</v>
      </c>
      <c r="E70" s="3">
        <f t="shared" si="5"/>
        <v>0.85918602909910335</v>
      </c>
      <c r="G70" s="3">
        <f>AVERAGE('6D'!$J69:$J99) + Calibration!$C$11</f>
        <v>463.57823944551097</v>
      </c>
      <c r="H70" s="3">
        <v>576.38590269037172</v>
      </c>
      <c r="I70" s="3">
        <v>519.19515557051807</v>
      </c>
      <c r="J70" s="3">
        <f t="shared" si="6"/>
        <v>0.63887145929009004</v>
      </c>
      <c r="L70" s="3">
        <f>AVERAGE('7D'!$J69:$J99) + Calibration!$C$11</f>
        <v>456.67468756219273</v>
      </c>
      <c r="M70" s="3">
        <v>944.30878175738258</v>
      </c>
      <c r="N70" s="3">
        <v>506.14810039978124</v>
      </c>
      <c r="O70" s="3">
        <f t="shared" si="7"/>
        <v>2.7616519693512487</v>
      </c>
      <c r="Q70" s="3">
        <f>AVERAGE('8D'!$J69:$J99) + Calibration!$C$11</f>
        <v>465.24144361707198</v>
      </c>
      <c r="R70" s="3">
        <v>2103.1155366315452</v>
      </c>
      <c r="S70" s="3">
        <v>505.77530201080026</v>
      </c>
      <c r="T70" s="3">
        <f t="shared" si="8"/>
        <v>9.2758858914246698</v>
      </c>
    </row>
    <row r="71" spans="1:20" x14ac:dyDescent="0.25">
      <c r="A71" s="3">
        <f t="shared" si="9"/>
        <v>8.1666666666666554</v>
      </c>
      <c r="B71" s="3">
        <f>AVERAGE('5D'!$J226:$J256) + Calibration!$C$11</f>
        <v>456.64030593254108</v>
      </c>
      <c r="C71" s="3">
        <v>608.45308340221686</v>
      </c>
      <c r="D71" s="3">
        <v>489.99456180659217</v>
      </c>
      <c r="E71" s="3">
        <f t="shared" si="5"/>
        <v>0.85977182658601026</v>
      </c>
      <c r="G71" s="3">
        <f>AVERAGE('6D'!$J70:$J100) + Calibration!$C$11</f>
        <v>464.21430102663521</v>
      </c>
      <c r="H71" s="3">
        <v>576.00063586665988</v>
      </c>
      <c r="I71" s="3">
        <v>520.56199187436141</v>
      </c>
      <c r="J71" s="3">
        <f t="shared" si="6"/>
        <v>0.63308729933461128</v>
      </c>
      <c r="L71" s="3">
        <f>AVERAGE('7D'!$J70:$J100) + Calibration!$C$11</f>
        <v>457.163194649395</v>
      </c>
      <c r="M71" s="3">
        <v>934.28799013095227</v>
      </c>
      <c r="N71" s="3">
        <v>504.09783973112394</v>
      </c>
      <c r="O71" s="3">
        <f t="shared" si="7"/>
        <v>2.7021339294223452</v>
      </c>
      <c r="Q71" s="3">
        <f>AVERAGE('8D'!$J70:$J100) + Calibration!$C$11</f>
        <v>464.89189991408233</v>
      </c>
      <c r="R71" s="3">
        <v>2090.5508122887995</v>
      </c>
      <c r="S71" s="3">
        <v>504.09783973112394</v>
      </c>
      <c r="T71" s="3">
        <f t="shared" si="8"/>
        <v>9.206706812128667</v>
      </c>
    </row>
    <row r="72" spans="1:20" x14ac:dyDescent="0.25">
      <c r="A72" s="3">
        <f t="shared" si="9"/>
        <v>8.2499999999999893</v>
      </c>
      <c r="B72" s="3">
        <f>AVERAGE('5D'!$J227:$J257) + Calibration!$C$11</f>
        <v>456.67898240076346</v>
      </c>
      <c r="C72" s="3">
        <v>608.91551150854843</v>
      </c>
      <c r="D72" s="3">
        <v>492.35544845108251</v>
      </c>
      <c r="E72" s="3">
        <f t="shared" si="5"/>
        <v>0.86217168861335991</v>
      </c>
      <c r="G72" s="3">
        <f>AVERAGE('6D'!$J71:$J101) + Calibration!$C$11</f>
        <v>464.22146100101014</v>
      </c>
      <c r="H72" s="3">
        <v>576.38590269037172</v>
      </c>
      <c r="I72" s="3">
        <v>517.20703003765504</v>
      </c>
      <c r="J72" s="3">
        <f t="shared" si="6"/>
        <v>0.63522865806552586</v>
      </c>
      <c r="L72" s="3">
        <f>AVERAGE('7D'!$J71:$J101) + Calibration!$C$11</f>
        <v>457.47979072320305</v>
      </c>
      <c r="M72" s="3">
        <v>934.28799013095227</v>
      </c>
      <c r="N72" s="3">
        <v>498.07133420963288</v>
      </c>
      <c r="O72" s="3">
        <f t="shared" si="7"/>
        <v>2.7003409289305238</v>
      </c>
      <c r="Q72" s="3">
        <f>AVERAGE('8D'!$J71:$J101) + Calibration!$C$11</f>
        <v>464.58962665415993</v>
      </c>
      <c r="R72" s="3">
        <v>1887.2798581348445</v>
      </c>
      <c r="S72" s="3">
        <v>506.76937720301646</v>
      </c>
      <c r="T72" s="3">
        <f t="shared" si="8"/>
        <v>8.0572202114578335</v>
      </c>
    </row>
    <row r="73" spans="1:20" x14ac:dyDescent="0.25">
      <c r="A73" s="3">
        <f t="shared" si="9"/>
        <v>8.3333333333333233</v>
      </c>
      <c r="B73" s="3">
        <f>AVERAGE('5D'!$J228:$J258) + Calibration!$C$11</f>
        <v>457.09729366076016</v>
      </c>
      <c r="C73" s="3">
        <v>612.61547594859417</v>
      </c>
      <c r="D73" s="3">
        <v>494.40570911973981</v>
      </c>
      <c r="E73" s="3">
        <f t="shared" si="5"/>
        <v>0.88075690255818839</v>
      </c>
      <c r="G73" s="3">
        <f>AVERAGE('6D'!$J72:$J102) + Calibration!$C$11</f>
        <v>464.44637272908045</v>
      </c>
      <c r="H73" s="3">
        <v>570.52758069451716</v>
      </c>
      <c r="I73" s="3">
        <v>514.84614960605711</v>
      </c>
      <c r="J73" s="3">
        <f t="shared" si="6"/>
        <v>0.6007770588158301</v>
      </c>
      <c r="L73" s="3">
        <f>AVERAGE('7D'!$J72:$J102) + Calibration!$C$11</f>
        <v>457.87517803162962</v>
      </c>
      <c r="M73" s="3">
        <v>929.27736306514203</v>
      </c>
      <c r="N73" s="3">
        <v>502.10971419826092</v>
      </c>
      <c r="O73" s="3">
        <f t="shared" si="7"/>
        <v>2.6697246729700121</v>
      </c>
      <c r="Q73" s="3">
        <f>AVERAGE('8D'!$J72:$J102) + Calibration!$C$11</f>
        <v>464.58102838161119</v>
      </c>
      <c r="R73" s="3">
        <v>1763.9451406600449</v>
      </c>
      <c r="S73" s="3">
        <v>513.85206820094868</v>
      </c>
      <c r="T73" s="3">
        <f t="shared" si="8"/>
        <v>7.3587788513854706</v>
      </c>
    </row>
    <row r="74" spans="1:20" x14ac:dyDescent="0.25">
      <c r="A74" s="3">
        <f t="shared" si="9"/>
        <v>8.4166666666666572</v>
      </c>
      <c r="B74" s="3">
        <f>AVERAGE('5D'!$J229:$J259) + Calibration!$C$11</f>
        <v>457.72475696933571</v>
      </c>
      <c r="C74" s="3">
        <v>610.14893576749523</v>
      </c>
      <c r="D74" s="3">
        <v>487.69578544632702</v>
      </c>
      <c r="E74" s="3">
        <f t="shared" si="5"/>
        <v>0.8632344181130811</v>
      </c>
      <c r="G74" s="3">
        <f>AVERAGE('6D'!$J73:$J103) + Calibration!$C$11</f>
        <v>464.08250191450134</v>
      </c>
      <c r="H74" s="3">
        <v>566.36511106394141</v>
      </c>
      <c r="I74" s="3">
        <v>512.48522568421311</v>
      </c>
      <c r="J74" s="3">
        <f t="shared" si="6"/>
        <v>0.579264190815314</v>
      </c>
      <c r="L74" s="3">
        <f>AVERAGE('7D'!$J73:$J103) + Calibration!$C$11</f>
        <v>459.05991168671079</v>
      </c>
      <c r="M74" s="3">
        <v>918.48565237029538</v>
      </c>
      <c r="N74" s="3">
        <v>505.77530201080026</v>
      </c>
      <c r="O74" s="3">
        <f t="shared" si="7"/>
        <v>2.6018976454538336</v>
      </c>
      <c r="Q74" s="3">
        <f>AVERAGE('8D'!$J73:$J103) + Calibration!$C$11</f>
        <v>464.24723862784145</v>
      </c>
      <c r="R74" s="3">
        <v>1549.7280761618042</v>
      </c>
      <c r="S74" s="3">
        <v>508.13621971975203</v>
      </c>
      <c r="T74" s="3">
        <f t="shared" si="8"/>
        <v>6.1474788747416538</v>
      </c>
    </row>
    <row r="75" spans="1:20" x14ac:dyDescent="0.25">
      <c r="A75" s="3">
        <f t="shared" si="9"/>
        <v>8.4999999999999911</v>
      </c>
      <c r="B75" s="3">
        <f>AVERAGE('5D'!$J230:$J260) + Calibration!$C$11</f>
        <v>458.08146780953984</v>
      </c>
      <c r="C75" s="3">
        <v>608.91551150854843</v>
      </c>
      <c r="D75" s="3">
        <v>496.39382843971049</v>
      </c>
      <c r="E75" s="3">
        <f t="shared" si="5"/>
        <v>0.85422889577495897</v>
      </c>
      <c r="G75" s="3">
        <f>AVERAGE('6D'!$J74:$J104) + Calibration!$C$11</f>
        <v>464.26873287664546</v>
      </c>
      <c r="H75" s="3">
        <v>560.9692171744191</v>
      </c>
      <c r="I75" s="3">
        <v>506.76937720301646</v>
      </c>
      <c r="J75" s="3">
        <f t="shared" si="6"/>
        <v>0.54765055617967151</v>
      </c>
      <c r="L75" s="3">
        <f>AVERAGE('7D'!$J74:$J104) + Calibration!$C$11</f>
        <v>459.91945386057091</v>
      </c>
      <c r="M75" s="3">
        <v>920.95226963559276</v>
      </c>
      <c r="N75" s="3">
        <v>509.81368199942835</v>
      </c>
      <c r="O75" s="3">
        <f t="shared" si="7"/>
        <v>2.6109991052245825</v>
      </c>
      <c r="Q75" s="3">
        <f>AVERAGE('8D'!$J74:$J104) + Calibration!$C$11</f>
        <v>463.69713255341435</v>
      </c>
      <c r="R75" s="3">
        <v>1488.0607945086033</v>
      </c>
      <c r="S75" s="3">
        <v>509.13026384750663</v>
      </c>
      <c r="T75" s="3">
        <f t="shared" si="8"/>
        <v>5.801349737530944</v>
      </c>
    </row>
    <row r="76" spans="1:20" x14ac:dyDescent="0.25">
      <c r="A76" s="3">
        <f t="shared" si="9"/>
        <v>8.583333333333325</v>
      </c>
      <c r="B76" s="3">
        <f>AVERAGE('5D'!$J231:$J261) + Calibration!$C$11</f>
        <v>457.66315798211093</v>
      </c>
      <c r="C76" s="3">
        <v>608.91551150854843</v>
      </c>
      <c r="D76" s="3">
        <v>492.04482868814182</v>
      </c>
      <c r="E76" s="3">
        <f t="shared" si="5"/>
        <v>0.85659793881864665</v>
      </c>
      <c r="G76" s="3">
        <f>AVERAGE('6D'!$J75:$J105) + Calibration!$C$11</f>
        <v>464.13693662964727</v>
      </c>
      <c r="H76" s="3">
        <v>557.19201436755452</v>
      </c>
      <c r="I76" s="3">
        <v>514.84614960605711</v>
      </c>
      <c r="J76" s="3">
        <f t="shared" si="6"/>
        <v>0.52700527250286777</v>
      </c>
      <c r="L76" s="3">
        <f>AVERAGE('7D'!$J75:$J105) + Calibration!$C$11</f>
        <v>460.90219687401628</v>
      </c>
      <c r="M76" s="3">
        <v>928.50667524932146</v>
      </c>
      <c r="N76" s="3">
        <v>503.10375832601562</v>
      </c>
      <c r="O76" s="3">
        <f t="shared" si="7"/>
        <v>2.6482168575885505</v>
      </c>
      <c r="Q76" s="3">
        <f>AVERAGE('8D'!$J75:$J105) + Calibration!$C$11</f>
        <v>462.89202939240403</v>
      </c>
      <c r="R76" s="3">
        <v>1494.304614580765</v>
      </c>
      <c r="S76" s="3">
        <v>507.1421383146436</v>
      </c>
      <c r="T76" s="3">
        <f t="shared" si="8"/>
        <v>5.8412703931217385</v>
      </c>
    </row>
    <row r="77" spans="1:20" x14ac:dyDescent="0.25">
      <c r="A77" s="3">
        <f t="shared" si="9"/>
        <v>8.666666666666659</v>
      </c>
      <c r="B77" s="3">
        <f>AVERAGE('5D'!$J232:$J262) + Calibration!$C$11</f>
        <v>457.69467447595832</v>
      </c>
      <c r="C77" s="3">
        <v>606.83416106696291</v>
      </c>
      <c r="D77" s="3">
        <v>495.71041028778882</v>
      </c>
      <c r="E77" s="3">
        <f t="shared" si="5"/>
        <v>0.84463199303537284</v>
      </c>
      <c r="G77" s="3">
        <f>AVERAGE('6D'!$J76:$J106) + Calibration!$C$11</f>
        <v>463.99797611057051</v>
      </c>
      <c r="H77" s="3">
        <v>553.49204992750902</v>
      </c>
      <c r="I77" s="3">
        <v>508.81964408456599</v>
      </c>
      <c r="J77" s="3">
        <f t="shared" si="6"/>
        <v>0.50683799214187963</v>
      </c>
      <c r="L77" s="3">
        <f>AVERAGE('7D'!$J76:$J106) + Calibration!$C$11</f>
        <v>461.34342492274379</v>
      </c>
      <c r="M77" s="3">
        <v>931.82114161305958</v>
      </c>
      <c r="N77" s="3">
        <v>505.77530201080026</v>
      </c>
      <c r="O77" s="3">
        <f t="shared" si="7"/>
        <v>2.6644890673161346</v>
      </c>
      <c r="Q77" s="3">
        <f>AVERAGE('8D'!$J76:$J106) + Calibration!$C$11</f>
        <v>462.38919805874798</v>
      </c>
      <c r="R77" s="3">
        <v>1442.6581245539944</v>
      </c>
      <c r="S77" s="3">
        <v>510.80776340453679</v>
      </c>
      <c r="T77" s="3">
        <f t="shared" si="8"/>
        <v>5.5516249654721861</v>
      </c>
    </row>
    <row r="78" spans="1:20" x14ac:dyDescent="0.25">
      <c r="A78" s="3">
        <f t="shared" si="9"/>
        <v>8.7499999999999929</v>
      </c>
      <c r="B78" s="3">
        <f>AVERAGE('5D'!$J233:$J263) + Calibration!$C$11</f>
        <v>457.24628215515219</v>
      </c>
      <c r="C78" s="3">
        <v>609.30100958485605</v>
      </c>
      <c r="D78" s="3">
        <v>488.31706224956213</v>
      </c>
      <c r="E78" s="3">
        <f t="shared" si="5"/>
        <v>0.86114207856705527</v>
      </c>
      <c r="G78" s="3">
        <f>AVERAGE('6D'!$J77:$J107) + Calibration!$C$11</f>
        <v>463.82033625813551</v>
      </c>
      <c r="H78" s="3">
        <v>551.41069948592349</v>
      </c>
      <c r="I78" s="3">
        <v>506.76937720301646</v>
      </c>
      <c r="J78" s="3">
        <f t="shared" si="6"/>
        <v>0.49605657599361097</v>
      </c>
      <c r="L78" s="3">
        <f>AVERAGE('7D'!$J77:$J107) + Calibration!$C$11</f>
        <v>462.3104096892655</v>
      </c>
      <c r="M78" s="3">
        <v>936.83176867886982</v>
      </c>
      <c r="N78" s="3">
        <v>502.79313235018265</v>
      </c>
      <c r="O78" s="3">
        <f t="shared" si="7"/>
        <v>2.6873897070624442</v>
      </c>
      <c r="Q78" s="3">
        <f>AVERAGE('8D'!$J77:$J107) + Calibration!$C$11</f>
        <v>461.64569675009824</v>
      </c>
      <c r="R78" s="3">
        <v>1452.6790703488216</v>
      </c>
      <c r="S78" s="3">
        <v>507.45280156783031</v>
      </c>
      <c r="T78" s="3">
        <f t="shared" si="8"/>
        <v>5.6125880049646524</v>
      </c>
    </row>
    <row r="79" spans="1:20" x14ac:dyDescent="0.25">
      <c r="A79" s="3">
        <f t="shared" si="9"/>
        <v>8.8333333333333268</v>
      </c>
      <c r="B79" s="3">
        <f>AVERAGE('5D'!$J234:$J264) + Calibration!$C$11</f>
        <v>457.23052390822841</v>
      </c>
      <c r="C79" s="3">
        <v>609.68643057696477</v>
      </c>
      <c r="D79" s="3">
        <v>493.34952985619088</v>
      </c>
      <c r="E79" s="3">
        <f t="shared" si="5"/>
        <v>0.86341410476195346</v>
      </c>
      <c r="G79" s="3">
        <f>AVERAGE('6D'!$J78:$J108) + Calibration!$C$11</f>
        <v>463.51806443078107</v>
      </c>
      <c r="H79" s="3">
        <v>548.01899475536652</v>
      </c>
      <c r="I79" s="3">
        <v>506.76937720301646</v>
      </c>
      <c r="J79" s="3">
        <f t="shared" si="6"/>
        <v>0.47855997646771192</v>
      </c>
      <c r="L79" s="3">
        <f>AVERAGE('7D'!$J78:$J108) + Calibration!$C$11</f>
        <v>465.06666890044147</v>
      </c>
      <c r="M79" s="3">
        <v>952.24845419482313</v>
      </c>
      <c r="N79" s="3">
        <v>500.43221464123087</v>
      </c>
      <c r="O79" s="3">
        <f t="shared" si="7"/>
        <v>2.7590903769984134</v>
      </c>
      <c r="Q79" s="3">
        <f>AVERAGE('8D'!$J78:$J108) + Calibration!$C$11</f>
        <v>461.36778000964824</v>
      </c>
      <c r="R79" s="3">
        <v>1600.6038012885563</v>
      </c>
      <c r="S79" s="3">
        <v>506.14810039978124</v>
      </c>
      <c r="T79" s="3">
        <f t="shared" si="8"/>
        <v>6.4519143332529767</v>
      </c>
    </row>
    <row r="80" spans="1:20" x14ac:dyDescent="0.25">
      <c r="A80" s="3">
        <f t="shared" si="9"/>
        <v>8.9166666666666607</v>
      </c>
      <c r="B80" s="3">
        <f>AVERAGE('5D'!$J235:$J265) + Calibration!$C$11</f>
        <v>456.81364808126955</v>
      </c>
      <c r="C80" s="3">
        <v>606.37173296063088</v>
      </c>
      <c r="D80" s="3">
        <v>489.00048661437614</v>
      </c>
      <c r="E80" s="3">
        <f t="shared" si="5"/>
        <v>0.84700266973982974</v>
      </c>
      <c r="G80" s="3">
        <f>AVERAGE('6D'!$J79:$J109) + Calibration!$C$11</f>
        <v>462.93787729554464</v>
      </c>
      <c r="H80" s="3">
        <v>545.55237749006915</v>
      </c>
      <c r="I80" s="3">
        <v>507.1421383146436</v>
      </c>
      <c r="J80" s="3">
        <f t="shared" si="6"/>
        <v>0.46787642594131862</v>
      </c>
      <c r="L80" s="3">
        <f>AVERAGE('7D'!$J79:$J109) + Calibration!$C$11</f>
        <v>465.56233596201872</v>
      </c>
      <c r="M80" s="3">
        <v>949.31940882319327</v>
      </c>
      <c r="N80" s="3">
        <v>497.07725280452451</v>
      </c>
      <c r="O80" s="3">
        <f t="shared" si="7"/>
        <v>2.7396949656680434</v>
      </c>
      <c r="Q80" s="3">
        <f>AVERAGE('8D'!$J79:$J109) + Calibration!$C$11</f>
        <v>460.6930419603018</v>
      </c>
      <c r="R80" s="3">
        <v>1703.511052013195</v>
      </c>
      <c r="S80" s="3">
        <v>509.13026384750663</v>
      </c>
      <c r="T80" s="3">
        <f t="shared" si="8"/>
        <v>7.0385373907713706</v>
      </c>
    </row>
    <row r="81" spans="1:20" x14ac:dyDescent="0.25">
      <c r="A81" s="3">
        <f t="shared" si="9"/>
        <v>8.9999999999999947</v>
      </c>
      <c r="B81" s="3">
        <f>AVERAGE('5D'!$J236:$J266) + Calibration!$C$11</f>
        <v>457.40243492162267</v>
      </c>
      <c r="C81" s="3">
        <v>605.98623488432372</v>
      </c>
      <c r="D81" s="3">
        <v>493.72229096781814</v>
      </c>
      <c r="E81" s="3">
        <f t="shared" si="5"/>
        <v>0.8414849344320785</v>
      </c>
      <c r="G81" s="3">
        <f>AVERAGE('6D'!$J80:$J110) + Calibration!$C$11</f>
        <v>463.17854727053856</v>
      </c>
      <c r="H81" s="3">
        <v>544.70445130742996</v>
      </c>
      <c r="I81" s="3">
        <v>503.78717647793724</v>
      </c>
      <c r="J81" s="3">
        <f t="shared" si="6"/>
        <v>0.46171130385829973</v>
      </c>
      <c r="L81" s="3">
        <f>AVERAGE('7D'!$J80:$J110) + Calibration!$C$11</f>
        <v>465.67120969001451</v>
      </c>
      <c r="M81" s="3">
        <v>942.22766256839282</v>
      </c>
      <c r="N81" s="3">
        <v>498.07133420963288</v>
      </c>
      <c r="O81" s="3">
        <f t="shared" si="7"/>
        <v>2.6989151953592034</v>
      </c>
      <c r="Q81" s="3">
        <f>AVERAGE('8D'!$J80:$J110) + Calibration!$C$11</f>
        <v>460.16585840487716</v>
      </c>
      <c r="R81" s="3">
        <v>1677.6879226261074</v>
      </c>
      <c r="S81" s="3">
        <v>505.0918776459863</v>
      </c>
      <c r="T81" s="3">
        <f t="shared" si="8"/>
        <v>6.8952771071812506</v>
      </c>
    </row>
    <row r="82" spans="1:20" x14ac:dyDescent="0.25">
      <c r="A82" s="3">
        <f t="shared" si="9"/>
        <v>9.0833333333333286</v>
      </c>
      <c r="B82" s="3">
        <f>AVERAGE('5D'!$J237:$J267) + Calibration!$C$11</f>
        <v>457.44970966239373</v>
      </c>
      <c r="C82" s="3">
        <v>603.44245633640617</v>
      </c>
      <c r="D82" s="3">
        <v>497.38790984481892</v>
      </c>
      <c r="E82" s="3">
        <f t="shared" si="5"/>
        <v>0.82681084272565097</v>
      </c>
      <c r="G82" s="3">
        <f>AVERAGE('6D'!$J81:$J111) + Calibration!$C$11</f>
        <v>463.35618712297349</v>
      </c>
      <c r="H82" s="3">
        <v>543.08552897217601</v>
      </c>
      <c r="I82" s="3">
        <v>506.14810039978124</v>
      </c>
      <c r="J82" s="3">
        <f t="shared" si="6"/>
        <v>0.45153670867975376</v>
      </c>
      <c r="L82" s="3">
        <f>AVERAGE('7D'!$J81:$J111) + Calibration!$C$11</f>
        <v>465.86460778937311</v>
      </c>
      <c r="M82" s="3">
        <v>959.72562144173276</v>
      </c>
      <c r="N82" s="3">
        <v>497.76067095644618</v>
      </c>
      <c r="O82" s="3">
        <f t="shared" si="7"/>
        <v>2.7969173139745904</v>
      </c>
      <c r="Q82" s="3">
        <f>AVERAGE('8D'!$J81:$J111) + Calibration!$C$11</f>
        <v>459.58423583660272</v>
      </c>
      <c r="R82" s="3">
        <v>1682.2358132487923</v>
      </c>
      <c r="S82" s="3">
        <v>502.79313235018265</v>
      </c>
      <c r="T82" s="3">
        <f t="shared" si="8"/>
        <v>6.9243274348229331</v>
      </c>
    </row>
    <row r="83" spans="1:20" x14ac:dyDescent="0.25">
      <c r="A83" s="3">
        <f t="shared" si="9"/>
        <v>9.1666666666666625</v>
      </c>
      <c r="B83" s="3">
        <f>AVERAGE('5D'!$J238:$J268) + Calibration!$C$11</f>
        <v>457.23339190916852</v>
      </c>
      <c r="C83" s="3">
        <v>601.3613371474155</v>
      </c>
      <c r="D83" s="3">
        <v>487.01236108151306</v>
      </c>
      <c r="E83" s="3">
        <f t="shared" si="5"/>
        <v>0.81624978348300237</v>
      </c>
      <c r="G83" s="3">
        <f>AVERAGE('6D'!$J82:$J112) + Calibration!$C$11</f>
        <v>463.61977818440198</v>
      </c>
      <c r="H83" s="3">
        <v>542.62310086584375</v>
      </c>
      <c r="I83" s="3">
        <v>500.43221464123087</v>
      </c>
      <c r="J83" s="3">
        <f t="shared" si="6"/>
        <v>0.44742499399798535</v>
      </c>
      <c r="L83" s="3">
        <f>AVERAGE('7D'!$J82:$J112) + Calibration!$C$11</f>
        <v>464.64835907301244</v>
      </c>
      <c r="M83" s="3">
        <v>967.6652938791733</v>
      </c>
      <c r="N83" s="3">
        <v>502.42034017409389</v>
      </c>
      <c r="O83" s="3">
        <f t="shared" si="7"/>
        <v>2.8487706769502701</v>
      </c>
      <c r="Q83" s="3">
        <f>AVERAGE('8D'!$J82:$J112) + Calibration!$C$11</f>
        <v>458.61725393521681</v>
      </c>
      <c r="R83" s="3">
        <v>1699.734080458926</v>
      </c>
      <c r="S83" s="3">
        <v>501.73691580927994</v>
      </c>
      <c r="T83" s="3">
        <f t="shared" si="8"/>
        <v>7.0289029601613606</v>
      </c>
    </row>
    <row r="84" spans="1:20" x14ac:dyDescent="0.25">
      <c r="A84" s="3">
        <f t="shared" si="9"/>
        <v>9.2499999999999964</v>
      </c>
      <c r="B84" s="3">
        <f>AVERAGE('5D'!$J239:$J269) + Calibration!$C$11</f>
        <v>456.62168684751674</v>
      </c>
      <c r="C84" s="3">
        <v>598.50922180581097</v>
      </c>
      <c r="D84" s="3">
        <v>499.06537212449524</v>
      </c>
      <c r="E84" s="3">
        <f t="shared" si="5"/>
        <v>0.80356151263516928</v>
      </c>
      <c r="G84" s="3">
        <f>AVERAGE('6D'!$J83:$J113) + Calibration!$C$11</f>
        <v>463.58109741847591</v>
      </c>
      <c r="H84" s="3">
        <v>545.55237749006915</v>
      </c>
      <c r="I84" s="3">
        <v>500.43221464123087</v>
      </c>
      <c r="J84" s="3">
        <f t="shared" si="6"/>
        <v>0.46423363282991559</v>
      </c>
      <c r="L84" s="3">
        <f>AVERAGE('7D'!$J83:$J113) + Calibration!$C$11</f>
        <v>464.97355055423344</v>
      </c>
      <c r="M84" s="3">
        <v>969.74664432075883</v>
      </c>
      <c r="N84" s="3">
        <v>504.78125788304567</v>
      </c>
      <c r="O84" s="3">
        <f t="shared" si="7"/>
        <v>2.8587164537306839</v>
      </c>
      <c r="Q84" s="3">
        <f>AVERAGE('8D'!$J83:$J113) + Calibration!$C$11</f>
        <v>458.68601576195238</v>
      </c>
      <c r="R84" s="3">
        <v>1700.5820066415652</v>
      </c>
      <c r="S84" s="3">
        <v>504.78125788304567</v>
      </c>
      <c r="T84" s="3">
        <f t="shared" si="8"/>
        <v>7.0333156556712604</v>
      </c>
    </row>
    <row r="85" spans="1:20" x14ac:dyDescent="0.25">
      <c r="A85" s="3">
        <f t="shared" si="9"/>
        <v>9.3333333333333304</v>
      </c>
      <c r="B85" s="3">
        <f>AVERAGE('5D'!$J240:$J270) + Calibration!$C$11</f>
        <v>455.42119494551184</v>
      </c>
      <c r="C85" s="3">
        <v>595.96544325789341</v>
      </c>
      <c r="D85" s="3">
        <v>490.36732291821949</v>
      </c>
      <c r="E85" s="3">
        <f t="shared" si="5"/>
        <v>0.795953984254262</v>
      </c>
      <c r="G85" s="3">
        <f>AVERAGE('6D'!$J84:$J114) + Calibration!$C$11</f>
        <v>463.99940724590488</v>
      </c>
      <c r="H85" s="3">
        <v>545.55237749006915</v>
      </c>
      <c r="I85" s="3">
        <v>505.0918776459863</v>
      </c>
      <c r="J85" s="3">
        <f t="shared" si="6"/>
        <v>0.46186458978622763</v>
      </c>
      <c r="L85" s="3">
        <f>AVERAGE('7D'!$J84:$J114) + Calibration!$C$11</f>
        <v>464.67127872687911</v>
      </c>
      <c r="M85" s="3">
        <v>967.6652938791733</v>
      </c>
      <c r="N85" s="3">
        <v>504.78125788304567</v>
      </c>
      <c r="O85" s="3">
        <f t="shared" si="7"/>
        <v>2.8486408744856941</v>
      </c>
      <c r="Q85" s="3">
        <f>AVERAGE('8D'!$J84:$J114) + Calibration!$C$11</f>
        <v>458.23762487371403</v>
      </c>
      <c r="R85" s="3">
        <v>1659.3419604859289</v>
      </c>
      <c r="S85" s="3">
        <v>505.77530201080026</v>
      </c>
      <c r="T85" s="3">
        <f t="shared" si="8"/>
        <v>6.8022974466425579</v>
      </c>
    </row>
    <row r="86" spans="1:20" x14ac:dyDescent="0.25">
      <c r="A86" s="3">
        <f t="shared" si="9"/>
        <v>9.4166666666666643</v>
      </c>
      <c r="B86" s="3">
        <f>AVERAGE('5D'!$J241:$J271) + Calibration!$C$11</f>
        <v>455.03440017936248</v>
      </c>
      <c r="C86" s="3">
        <v>595.96544325789341</v>
      </c>
      <c r="D86" s="3">
        <v>490.67798617140619</v>
      </c>
      <c r="E86" s="3">
        <f t="shared" si="5"/>
        <v>0.79814454586672301</v>
      </c>
      <c r="G86" s="3">
        <f>AVERAGE('6D'!$J85:$J115) + Calibration!$C$11</f>
        <v>464.01516549282854</v>
      </c>
      <c r="H86" s="3">
        <v>545.55237749006915</v>
      </c>
      <c r="I86" s="3">
        <v>511.80180753229138</v>
      </c>
      <c r="J86" s="3">
        <f t="shared" si="6"/>
        <v>0.46177534501403406</v>
      </c>
      <c r="L86" s="3">
        <f>AVERAGE('7D'!$J85:$J115) + Calibration!$C$11</f>
        <v>464.62543798657805</v>
      </c>
      <c r="M86" s="3">
        <v>957.64450225274209</v>
      </c>
      <c r="N86" s="3">
        <v>498.07133420963288</v>
      </c>
      <c r="O86" s="3">
        <f t="shared" si="7"/>
        <v>2.7921490436502632</v>
      </c>
      <c r="Q86" s="3">
        <f>AVERAGE('8D'!$J85:$J115) + Calibration!$C$11</f>
        <v>458.50121593514251</v>
      </c>
      <c r="R86" s="3">
        <v>1628.5082811172294</v>
      </c>
      <c r="S86" s="3">
        <v>506.76937720301646</v>
      </c>
      <c r="T86" s="3">
        <f t="shared" si="8"/>
        <v>6.6261821192954198</v>
      </c>
    </row>
    <row r="87" spans="1:20" x14ac:dyDescent="0.25">
      <c r="A87" s="3">
        <f t="shared" si="9"/>
        <v>9.4999999999999982</v>
      </c>
      <c r="B87" s="3">
        <f>AVERAGE('5D'!$J242:$J272) + Calibration!$C$11</f>
        <v>454.1060961787669</v>
      </c>
      <c r="C87" s="3">
        <v>596.35071008160526</v>
      </c>
      <c r="D87" s="3">
        <v>498.75475236155455</v>
      </c>
      <c r="E87" s="3">
        <f t="shared" si="5"/>
        <v>0.80558378257517771</v>
      </c>
      <c r="G87" s="3">
        <f>AVERAGE('6D'!$J86:$J116) + Calibration!$C$11</f>
        <v>463.9607264799788</v>
      </c>
      <c r="H87" s="3">
        <v>547.63349667905959</v>
      </c>
      <c r="I87" s="3">
        <v>509.13026384750663</v>
      </c>
      <c r="J87" s="3">
        <f t="shared" si="6"/>
        <v>0.47386979981935257</v>
      </c>
      <c r="L87" s="3">
        <f>AVERAGE('7D'!$J86:$J116) + Calibration!$C$11</f>
        <v>463.95929391207653</v>
      </c>
      <c r="M87" s="3">
        <v>977.22381156766846</v>
      </c>
      <c r="N87" s="3">
        <v>501.73691580927994</v>
      </c>
      <c r="O87" s="3">
        <f t="shared" si="7"/>
        <v>2.9068065232828144</v>
      </c>
      <c r="Q87" s="3">
        <f>AVERAGE('8D'!$J86:$J116) + Calibration!$C$11</f>
        <v>458.71896768883778</v>
      </c>
      <c r="R87" s="3">
        <v>1554.3532051513077</v>
      </c>
      <c r="S87" s="3">
        <v>514.16272524124315</v>
      </c>
      <c r="T87" s="3">
        <f t="shared" si="8"/>
        <v>6.2049813284091959</v>
      </c>
    </row>
    <row r="88" spans="1:20" x14ac:dyDescent="0.25">
      <c r="A88" s="3">
        <f t="shared" si="9"/>
        <v>9.5833333333333321</v>
      </c>
      <c r="B88" s="3">
        <f>AVERAGE('5D'!$J243:$J273) + Calibration!$C$11</f>
        <v>453.71930141261743</v>
      </c>
      <c r="C88" s="3">
        <v>594.26959089261459</v>
      </c>
      <c r="D88" s="3">
        <v>490.36732291821949</v>
      </c>
      <c r="E88" s="3">
        <f t="shared" si="5"/>
        <v>0.79598819761760431</v>
      </c>
      <c r="G88" s="3">
        <f>AVERAGE('6D'!$J87:$J117) + Calibration!$C$11</f>
        <v>464.59535262806503</v>
      </c>
      <c r="H88" s="3">
        <v>557.65451955808498</v>
      </c>
      <c r="I88" s="3">
        <v>506.76937720301646</v>
      </c>
      <c r="J88" s="3">
        <f t="shared" si="6"/>
        <v>0.52702843110802999</v>
      </c>
      <c r="L88" s="3">
        <f>AVERAGE('7D'!$J87:$J117) + Calibration!$C$11</f>
        <v>463.78881689915238</v>
      </c>
      <c r="M88" s="3">
        <v>980.15308819189318</v>
      </c>
      <c r="N88" s="3">
        <v>497.38790984481892</v>
      </c>
      <c r="O88" s="3">
        <f t="shared" si="7"/>
        <v>2.9243615729367241</v>
      </c>
      <c r="Q88" s="3">
        <f>AVERAGE('8D'!$J87:$J117) + Calibration!$C$11</f>
        <v>459.06708025649311</v>
      </c>
      <c r="R88" s="3">
        <v>1514.3465832546183</v>
      </c>
      <c r="S88" s="3">
        <v>509.50306223648761</v>
      </c>
      <c r="T88" s="3">
        <f t="shared" si="8"/>
        <v>5.9764375632525804</v>
      </c>
    </row>
    <row r="89" spans="1:20" x14ac:dyDescent="0.25">
      <c r="A89" s="3">
        <f t="shared" si="9"/>
        <v>9.6666666666666661</v>
      </c>
      <c r="B89" s="3">
        <f>AVERAGE('5D'!$J244:$J274) + Calibration!$C$11</f>
        <v>455.43838576033767</v>
      </c>
      <c r="C89" s="3">
        <v>593.88409281630788</v>
      </c>
      <c r="D89" s="3">
        <v>495.0269921358672</v>
      </c>
      <c r="E89" s="3">
        <f t="shared" si="5"/>
        <v>0.78406917008207355</v>
      </c>
      <c r="G89" s="3">
        <f>AVERAGE('6D'!$J88:$J118) + Calibration!$C$11</f>
        <v>465.22281450407252</v>
      </c>
      <c r="H89" s="3">
        <v>560.9692171744191</v>
      </c>
      <c r="I89" s="3">
        <v>509.81368199942835</v>
      </c>
      <c r="J89" s="3">
        <f t="shared" si="6"/>
        <v>0.54224723956036414</v>
      </c>
      <c r="L89" s="3">
        <f>AVERAGE('7D'!$J88:$J118) + Calibration!$C$11</f>
        <v>463.64126240523052</v>
      </c>
      <c r="M89" s="3">
        <v>975.52795920239009</v>
      </c>
      <c r="N89" s="3">
        <v>501.11563279315249</v>
      </c>
      <c r="O89" s="3">
        <f t="shared" si="7"/>
        <v>2.8990034149021686</v>
      </c>
      <c r="Q89" s="3">
        <f>AVERAGE('8D'!$J88:$J118) + Calibration!$C$11</f>
        <v>459.27623373763976</v>
      </c>
      <c r="R89" s="3">
        <v>1491.8379973154672</v>
      </c>
      <c r="S89" s="3">
        <v>509.81368199942835</v>
      </c>
      <c r="T89" s="3">
        <f t="shared" si="8"/>
        <v>5.8477786147579716</v>
      </c>
    </row>
    <row r="90" spans="1:20" x14ac:dyDescent="0.25">
      <c r="A90" s="3">
        <f t="shared" si="9"/>
        <v>9.75</v>
      </c>
      <c r="B90" s="3">
        <f>AVERAGE('5D'!$J245:$J275) + Calibration!$C$11</f>
        <v>456.32084758806445</v>
      </c>
      <c r="C90" s="3">
        <v>594.26959089261459</v>
      </c>
      <c r="D90" s="3">
        <v>496.39382843971049</v>
      </c>
      <c r="E90" s="3">
        <f t="shared" si="5"/>
        <v>0.78125468081821159</v>
      </c>
      <c r="G90" s="3">
        <f>AVERAGE('6D'!$J89:$J119) + Calibration!$C$11</f>
        <v>465.61820611020278</v>
      </c>
      <c r="H90" s="3">
        <v>560.58379618230992</v>
      </c>
      <c r="I90" s="3">
        <v>513.16864383613472</v>
      </c>
      <c r="J90" s="3">
        <f t="shared" si="6"/>
        <v>0.53782520944538403</v>
      </c>
      <c r="L90" s="3">
        <f>AVERAGE('7D'!$J89:$J119) + Calibration!$C$11</f>
        <v>464.02089289930132</v>
      </c>
      <c r="M90" s="3">
        <v>939.29838594416765</v>
      </c>
      <c r="N90" s="3">
        <v>503.78717647793724</v>
      </c>
      <c r="O90" s="3">
        <f t="shared" si="7"/>
        <v>2.691671973474218</v>
      </c>
      <c r="Q90" s="3">
        <f>AVERAGE('8D'!$J89:$J119) + Calibration!$C$11</f>
        <v>459.76474082484202</v>
      </c>
      <c r="R90" s="3">
        <v>1468.0959871173698</v>
      </c>
      <c r="S90" s="3">
        <v>512.17460592127236</v>
      </c>
      <c r="T90" s="3">
        <f t="shared" si="8"/>
        <v>5.710552246511944</v>
      </c>
    </row>
    <row r="91" spans="1:20" x14ac:dyDescent="0.25">
      <c r="A91" s="3">
        <f t="shared" si="9"/>
        <v>9.8333333333333339</v>
      </c>
      <c r="B91" s="3">
        <f>AVERAGE('5D'!$J246:$J276) + Calibration!$C$11</f>
        <v>456.77067534190854</v>
      </c>
      <c r="C91" s="3">
        <v>593.88409281630788</v>
      </c>
      <c r="D91" s="3">
        <v>497.76067095644618</v>
      </c>
      <c r="E91" s="3">
        <f t="shared" si="5"/>
        <v>0.77652392213798993</v>
      </c>
      <c r="G91" s="3">
        <f>AVERAGE('6D'!$J90:$J120) + Calibration!$C$11</f>
        <v>466.08235667793275</v>
      </c>
      <c r="H91" s="3">
        <v>560.9692171744191</v>
      </c>
      <c r="I91" s="3">
        <v>508.44684569558501</v>
      </c>
      <c r="J91" s="3">
        <f t="shared" si="6"/>
        <v>0.53737933478209121</v>
      </c>
      <c r="L91" s="3">
        <f>AVERAGE('7D'!$J90:$J120) + Calibration!$C$11</f>
        <v>463.63409956571968</v>
      </c>
      <c r="M91" s="3">
        <v>933.90249205464511</v>
      </c>
      <c r="N91" s="3">
        <v>497.07725280452451</v>
      </c>
      <c r="O91" s="3">
        <f t="shared" si="7"/>
        <v>2.6633035870556601</v>
      </c>
      <c r="Q91" s="3">
        <f>AVERAGE('8D'!$J90:$J120) + Calibration!$C$11</f>
        <v>459.38511176333913</v>
      </c>
      <c r="R91" s="3">
        <v>1455.1459188667147</v>
      </c>
      <c r="S91" s="3">
        <v>516.21294863254661</v>
      </c>
      <c r="T91" s="3">
        <f t="shared" si="8"/>
        <v>5.6393612068459671</v>
      </c>
    </row>
    <row r="92" spans="1:20" x14ac:dyDescent="0.25">
      <c r="A92" s="3">
        <f t="shared" si="9"/>
        <v>9.9166666666666679</v>
      </c>
      <c r="B92" s="3">
        <f>AVERAGE('5D'!$J247:$J277) + Calibration!$C$11</f>
        <v>457.69181650299339</v>
      </c>
      <c r="C92" s="3">
        <v>591.4174755510096</v>
      </c>
      <c r="D92" s="3">
        <v>501.11563279315249</v>
      </c>
      <c r="E92" s="3">
        <f t="shared" si="5"/>
        <v>0.75733779499618614</v>
      </c>
      <c r="G92" s="3">
        <f>AVERAGE('6D'!$J91:$J121) + Calibration!$C$11</f>
        <v>465.53225060350564</v>
      </c>
      <c r="H92" s="3">
        <v>560.12129099177969</v>
      </c>
      <c r="I92" s="3">
        <v>512.48522568421311</v>
      </c>
      <c r="J92" s="3">
        <f t="shared" si="6"/>
        <v>0.53569266951781269</v>
      </c>
      <c r="L92" s="3">
        <f>AVERAGE('7D'!$J91:$J121) + Calibration!$C$11</f>
        <v>463.40202356557074</v>
      </c>
      <c r="M92" s="3">
        <v>983.08213356352303</v>
      </c>
      <c r="N92" s="3">
        <v>501.4262960463393</v>
      </c>
      <c r="O92" s="3">
        <f t="shared" si="7"/>
        <v>2.9431403921360086</v>
      </c>
      <c r="Q92" s="3">
        <f>AVERAGE('8D'!$J91:$J121) + Calibration!$C$11</f>
        <v>458.37085082347852</v>
      </c>
      <c r="R92" s="3">
        <v>1455.1459188667147</v>
      </c>
      <c r="S92" s="3">
        <v>514.84614960605711</v>
      </c>
      <c r="T92" s="3">
        <f t="shared" si="8"/>
        <v>5.6451053411371204</v>
      </c>
    </row>
    <row r="93" spans="1:20" x14ac:dyDescent="0.25">
      <c r="B93" s="3">
        <f>AVERAGE(B2:B92)</f>
        <v>457.4695744607136</v>
      </c>
      <c r="D93" s="3">
        <f>AVERAGE(D2:D92)</f>
        <v>486.56090133227798</v>
      </c>
      <c r="G93" s="3">
        <f>AVERAGE(G2:G92)</f>
        <v>457.52491853812921</v>
      </c>
      <c r="I93" s="3">
        <f>AVERAGE(I2:I92)</f>
        <v>504.79160165838744</v>
      </c>
      <c r="L93" s="3">
        <f>AVERAGE(L2:L92)</f>
        <v>461.33626404107611</v>
      </c>
      <c r="N93" s="3">
        <f>AVERAGE(N2:N92)</f>
        <v>504.34427458703971</v>
      </c>
      <c r="Q93" s="3">
        <f>AVERAGE(Q2:Q92)</f>
        <v>462.92500078629541</v>
      </c>
      <c r="S93" s="3">
        <f>AVERAGE(S2:S92)</f>
        <v>503.72919680063535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72.579122612902836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8D</vt:lpstr>
      <vt:lpstr>7D</vt:lpstr>
      <vt:lpstr>6D</vt:lpstr>
      <vt:lpstr>5D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2011-02-25T06:03:18Z</dcterms:created>
  <dcterms:modified xsi:type="dcterms:W3CDTF">2011-02-25T06:05:21Z</dcterms:modified>
</cp:coreProperties>
</file>